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E945ABF-F279-48EA-88D1-8D43DA12B2A2}" xr6:coauthVersionLast="36" xr6:coauthVersionMax="36" xr10:uidLastSave="{00000000-0000-0000-0000-000000000000}"/>
  <bookViews>
    <workbookView xWindow="-28920" yWindow="-45"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7" i="2" l="1"/>
  <c r="S13" i="2" l="1"/>
  <c r="S46" i="2"/>
  <c r="S45" i="2"/>
  <c r="S48" i="2"/>
  <c r="S49" i="2"/>
  <c r="S54" i="2"/>
  <c r="S55" i="2"/>
  <c r="S64" i="2"/>
  <c r="S60" i="2"/>
  <c r="S51" i="2"/>
  <c r="S50" i="2"/>
  <c r="S65" i="2"/>
  <c r="S61" i="2"/>
  <c r="S57" i="2"/>
  <c r="S56" i="2"/>
  <c r="S17" i="2" l="1"/>
  <c r="S4" i="2" l="1"/>
  <c r="S3" i="2" s="1"/>
  <c r="R13" i="2" l="1"/>
  <c r="Q13" i="2"/>
  <c r="P13" i="2"/>
  <c r="O13" i="2"/>
  <c r="C13" i="2"/>
  <c r="D13" i="2"/>
  <c r="E13" i="2"/>
  <c r="F13" i="2"/>
  <c r="G13" i="2"/>
  <c r="H13" i="2"/>
  <c r="I13" i="2"/>
  <c r="J13" i="2"/>
  <c r="K13" i="2"/>
  <c r="L13" i="2"/>
  <c r="M13" i="2"/>
  <c r="N13" i="2"/>
  <c r="S2760" i="10" l="1"/>
  <c r="S2191" i="10"/>
  <c r="S997" i="10"/>
  <c r="S987" i="10"/>
  <c r="S709" i="10"/>
  <c r="S573" i="10"/>
  <c r="S478" i="10" l="1"/>
  <c r="S84" i="10"/>
  <c r="R55" i="2" l="1"/>
  <c r="H46" i="2"/>
  <c r="N46" i="2"/>
  <c r="Q46" i="2"/>
  <c r="J60" i="2" l="1"/>
  <c r="C56" i="2"/>
  <c r="D56" i="2"/>
  <c r="E56" i="2"/>
  <c r="R14" i="2" l="1"/>
  <c r="Q14" i="2"/>
  <c r="P14" i="2"/>
  <c r="R17" i="2" l="1"/>
  <c r="Q17" i="2" l="1"/>
  <c r="P27" i="2" l="1"/>
  <c r="P24" i="2"/>
  <c r="P17" i="2"/>
  <c r="R9" i="2" l="1"/>
  <c r="Q9" i="2"/>
  <c r="P9" i="2"/>
  <c r="O9" i="2"/>
  <c r="O17" i="2"/>
  <c r="R4" i="2" l="1"/>
  <c r="R3" i="2" s="1"/>
  <c r="Q4" i="2"/>
  <c r="Q3" i="2"/>
  <c r="P4" i="2"/>
  <c r="P3" i="2" s="1"/>
  <c r="O4" i="2"/>
  <c r="O3" i="2"/>
  <c r="O967" i="10" l="1"/>
  <c r="O959" i="10"/>
  <c r="O997" i="10"/>
  <c r="O987" i="10"/>
  <c r="O709" i="10"/>
  <c r="O84" i="10"/>
  <c r="P997" i="10"/>
  <c r="P987" i="10"/>
  <c r="P709" i="10"/>
  <c r="P84" i="10"/>
  <c r="Q997" i="10" l="1"/>
  <c r="Q987" i="10"/>
  <c r="Q709" i="10"/>
  <c r="Q84" i="10"/>
  <c r="R2760" i="10"/>
  <c r="Q2760" i="10"/>
  <c r="P2191" i="10"/>
  <c r="Q2191" i="10"/>
  <c r="R2191" i="10"/>
  <c r="R997" i="10"/>
  <c r="R987" i="10"/>
  <c r="R709" i="10"/>
  <c r="R84" i="10"/>
  <c r="C84" i="10"/>
  <c r="D84" i="10"/>
  <c r="E84" i="10"/>
  <c r="F84" i="10"/>
  <c r="G84" i="10"/>
  <c r="H84" i="10"/>
  <c r="I84" i="10"/>
  <c r="J84" i="10"/>
  <c r="M84" i="10"/>
  <c r="L84" i="10"/>
  <c r="K84" i="10"/>
  <c r="N84" i="10"/>
  <c r="N9" i="2" l="1"/>
  <c r="M9" i="2"/>
  <c r="L9" i="2"/>
  <c r="K9" i="2"/>
  <c r="J9" i="2"/>
  <c r="I9" i="2"/>
  <c r="H9" i="2"/>
  <c r="G9" i="2"/>
  <c r="F9" i="2"/>
  <c r="E9" i="2"/>
  <c r="D9" i="2"/>
  <c r="C9" i="2"/>
  <c r="N4" i="2"/>
  <c r="N3" i="2" s="1"/>
  <c r="M4" i="2"/>
  <c r="L4" i="2"/>
  <c r="K4" i="2"/>
  <c r="J4" i="2"/>
  <c r="I4" i="2"/>
  <c r="H4" i="2"/>
  <c r="G4" i="2"/>
  <c r="F4" i="2"/>
  <c r="E4" i="2"/>
  <c r="D4" i="2"/>
  <c r="C4" i="2"/>
  <c r="M3" i="2"/>
  <c r="L3" i="2"/>
  <c r="K3" i="2"/>
  <c r="J3" i="2"/>
  <c r="I3" i="2"/>
  <c r="H3" i="2"/>
  <c r="G3" i="2"/>
  <c r="F3" i="2"/>
  <c r="E3" i="2"/>
  <c r="D3" i="2"/>
  <c r="C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13" authorId="0" shapeId="0" xr:uid="{22A917FE-84CC-4C9B-97A9-217FD00FE775}">
      <text>
        <r>
          <rPr>
            <b/>
            <sz val="9"/>
            <color indexed="81"/>
            <rFont val="Segoe UI"/>
            <charset val="1"/>
          </rPr>
          <t>Autor:</t>
        </r>
        <r>
          <rPr>
            <sz val="9"/>
            <color indexed="81"/>
            <rFont val="Segoe UI"/>
            <charset val="1"/>
          </rPr>
          <t xml:space="preserve">
./. Netzumlagen TenneT</t>
        </r>
      </text>
    </comment>
    <comment ref="R45" authorId="0" shapeId="0" xr:uid="{5F6D22BC-9FC3-456D-B9AF-ADABF6316978}">
      <text>
        <r>
          <rPr>
            <b/>
            <sz val="9"/>
            <color indexed="81"/>
            <rFont val="Segoe UI"/>
            <charset val="1"/>
          </rPr>
          <t>Autor:</t>
        </r>
        <r>
          <rPr>
            <sz val="9"/>
            <color indexed="81"/>
            <rFont val="Segoe UI"/>
            <charset val="1"/>
          </rPr>
          <t xml:space="preserve">
911420, 911430, 911435, 911440</t>
        </r>
      </text>
    </comment>
    <comment ref="S45" authorId="0" shapeId="0" xr:uid="{245AA7F1-647A-42B6-BB9C-A325AEBED451}">
      <text>
        <r>
          <rPr>
            <b/>
            <sz val="9"/>
            <color indexed="81"/>
            <rFont val="Segoe UI"/>
            <charset val="1"/>
          </rPr>
          <t>Autor:</t>
        </r>
        <r>
          <rPr>
            <sz val="9"/>
            <color indexed="81"/>
            <rFont val="Segoe UI"/>
            <charset val="1"/>
          </rPr>
          <t xml:space="preserve">
911420, 911430, 911435, 911440</t>
        </r>
      </text>
    </comment>
    <comment ref="S46" authorId="0" shapeId="0" xr:uid="{76BEC257-40AB-4EBC-88F7-0594833B3E07}">
      <text>
        <r>
          <rPr>
            <b/>
            <sz val="9"/>
            <color indexed="81"/>
            <rFont val="Segoe UI"/>
            <charset val="1"/>
          </rPr>
          <t>Autor:</t>
        </r>
        <r>
          <rPr>
            <sz val="9"/>
            <color indexed="81"/>
            <rFont val="Segoe UI"/>
            <charset val="1"/>
          </rPr>
          <t xml:space="preserve">
911470 bis 911485 
./. 911475 </t>
        </r>
      </text>
    </comment>
    <comment ref="R49" authorId="0" shapeId="0" xr:uid="{9EAE8CFB-F45E-4EEB-83C9-6574D5E994A2}">
      <text>
        <r>
          <rPr>
            <b/>
            <sz val="9"/>
            <color indexed="81"/>
            <rFont val="Segoe UI"/>
            <charset val="1"/>
          </rPr>
          <t>Autor:</t>
        </r>
        <r>
          <rPr>
            <sz val="9"/>
            <color indexed="81"/>
            <rFont val="Segoe UI"/>
            <charset val="1"/>
          </rPr>
          <t xml:space="preserve">
911425</t>
        </r>
      </text>
    </comment>
    <comment ref="S49" authorId="0" shapeId="0" xr:uid="{AB9EA214-9D0D-429B-94FB-D9C4373675DD}">
      <text>
        <r>
          <rPr>
            <b/>
            <sz val="9"/>
            <color indexed="81"/>
            <rFont val="Segoe UI"/>
            <charset val="1"/>
          </rPr>
          <t>Autor:</t>
        </r>
        <r>
          <rPr>
            <sz val="9"/>
            <color indexed="81"/>
            <rFont val="Segoe UI"/>
            <charset val="1"/>
          </rPr>
          <t xml:space="preserve">
911425</t>
        </r>
      </text>
    </comment>
    <comment ref="I51" authorId="0" shapeId="0" xr:uid="{87EB98DB-3E7A-404F-991E-C67EE3CD749F}">
      <text>
        <r>
          <rPr>
            <b/>
            <sz val="9"/>
            <color indexed="81"/>
            <rFont val="Segoe UI"/>
            <family val="2"/>
          </rPr>
          <t>Autor:</t>
        </r>
        <r>
          <rPr>
            <sz val="9"/>
            <color indexed="81"/>
            <rFont val="Segoe UI"/>
            <family val="2"/>
          </rPr>
          <t xml:space="preserve">
911370</t>
        </r>
      </text>
    </comment>
    <comment ref="R54" authorId="0" shapeId="0" xr:uid="{91B98BDE-0EDC-4EA0-B108-CDE6BA165907}">
      <text>
        <r>
          <rPr>
            <b/>
            <sz val="9"/>
            <color indexed="81"/>
            <rFont val="Segoe UI"/>
            <charset val="1"/>
          </rPr>
          <t>Autor:</t>
        </r>
        <r>
          <rPr>
            <sz val="9"/>
            <color indexed="81"/>
            <rFont val="Segoe UI"/>
            <charset val="1"/>
          </rPr>
          <t xml:space="preserve">
911450</t>
        </r>
      </text>
    </comment>
    <comment ref="S54" authorId="0" shapeId="0" xr:uid="{C472EDB0-37FA-4D51-BF10-E9944C2A4ED0}">
      <text>
        <r>
          <rPr>
            <b/>
            <sz val="9"/>
            <color indexed="81"/>
            <rFont val="Segoe UI"/>
            <charset val="1"/>
          </rPr>
          <t>Autor:</t>
        </r>
        <r>
          <rPr>
            <sz val="9"/>
            <color indexed="81"/>
            <rFont val="Segoe UI"/>
            <charset val="1"/>
          </rPr>
          <t xml:space="preserve">
911450</t>
        </r>
      </text>
    </comment>
    <comment ref="R55" authorId="0" shapeId="0" xr:uid="{06DB92AC-533E-42CE-A3E3-D1B0FDEA8788}">
      <text>
        <r>
          <rPr>
            <b/>
            <sz val="9"/>
            <color indexed="81"/>
            <rFont val="Segoe UI"/>
            <charset val="1"/>
          </rPr>
          <t>Autor:</t>
        </r>
        <r>
          <rPr>
            <sz val="9"/>
            <color indexed="81"/>
            <rFont val="Segoe UI"/>
            <charset val="1"/>
          </rPr>
          <t xml:space="preserve">
540891 911460</t>
        </r>
      </text>
    </comment>
    <comment ref="S55" authorId="0" shapeId="0" xr:uid="{56370273-D5DD-4C80-B328-4C46A489BF5E}">
      <text>
        <r>
          <rPr>
            <b/>
            <sz val="9"/>
            <color indexed="81"/>
            <rFont val="Segoe UI"/>
            <charset val="1"/>
          </rPr>
          <t>Autor:</t>
        </r>
        <r>
          <rPr>
            <sz val="9"/>
            <color indexed="81"/>
            <rFont val="Segoe UI"/>
            <charset val="1"/>
          </rPr>
          <t xml:space="preserve">
540891 911460</t>
        </r>
      </text>
    </comment>
    <comment ref="C56" authorId="0" shapeId="0" xr:uid="{ECA4A152-4EA0-40F6-A0F4-977721F7A8E7}">
      <text>
        <r>
          <rPr>
            <b/>
            <sz val="9"/>
            <color indexed="81"/>
            <rFont val="Segoe UI"/>
            <charset val="1"/>
          </rPr>
          <t>Autor:</t>
        </r>
        <r>
          <rPr>
            <sz val="9"/>
            <color indexed="81"/>
            <rFont val="Segoe UI"/>
            <charset val="1"/>
          </rPr>
          <t xml:space="preserve">
3730</t>
        </r>
      </text>
    </comment>
    <comment ref="R56" authorId="0" shapeId="0" xr:uid="{B7229CEC-C52D-4DBA-ABA1-CFA3626301A2}">
      <text>
        <r>
          <rPr>
            <b/>
            <sz val="9"/>
            <color indexed="81"/>
            <rFont val="Segoe UI"/>
            <family val="2"/>
          </rPr>
          <t>Autor:</t>
        </r>
        <r>
          <rPr>
            <sz val="9"/>
            <color indexed="81"/>
            <rFont val="Segoe UI"/>
            <family val="2"/>
          </rPr>
          <t xml:space="preserve">
911350</t>
        </r>
      </text>
    </comment>
    <comment ref="S56" authorId="0" shapeId="0" xr:uid="{58CCB8F0-0759-41E7-A130-6E3C789B0D7E}">
      <text>
        <r>
          <rPr>
            <b/>
            <sz val="9"/>
            <color indexed="81"/>
            <rFont val="Segoe UI"/>
            <family val="2"/>
          </rPr>
          <t>Autor:</t>
        </r>
        <r>
          <rPr>
            <sz val="9"/>
            <color indexed="81"/>
            <rFont val="Segoe UI"/>
            <family val="2"/>
          </rPr>
          <t xml:space="preserve">
911350</t>
        </r>
      </text>
    </comment>
    <comment ref="J60" authorId="0" shapeId="0" xr:uid="{361996FC-5BAC-4E8F-9B19-BE73A95B41C1}">
      <text>
        <r>
          <rPr>
            <b/>
            <sz val="9"/>
            <color indexed="81"/>
            <rFont val="Segoe UI"/>
            <charset val="1"/>
          </rPr>
          <t>Autor:</t>
        </r>
        <r>
          <rPr>
            <sz val="9"/>
            <color indexed="81"/>
            <rFont val="Segoe UI"/>
            <charset val="1"/>
          </rPr>
          <t xml:space="preserve">
911375</t>
        </r>
      </text>
    </comment>
    <comment ref="R64" authorId="0" shapeId="0" xr:uid="{DA32DE14-B803-4165-9E93-D644A5014313}">
      <text>
        <r>
          <rPr>
            <b/>
            <sz val="9"/>
            <color indexed="81"/>
            <rFont val="Segoe UI"/>
            <charset val="1"/>
          </rPr>
          <t>Autor:</t>
        </r>
        <r>
          <rPr>
            <sz val="9"/>
            <color indexed="81"/>
            <rFont val="Segoe UI"/>
            <charset val="1"/>
          </rPr>
          <t xml:space="preserve">
911380</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<sst xmlns="http://schemas.openxmlformats.org/spreadsheetml/2006/main" count="525" uniqueCount="220">
  <si>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</si>
  <si>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</si>
  <si>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</si>
  <si>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</si>
  <si>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</si>
  <si>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</si>
  <si>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</si>
  <si>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</si>
  <si>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</si>
  <si>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</si>
  <si>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</si>
  <si>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</si>
  <si>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</si>
  <si>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</si>
  <si>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</si>
  <si>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</si>
  <si>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</si>
  <si>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</si>
  <si>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</si>
  <si>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</si>
  <si>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</si>
  <si>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</si>
  <si>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</si>
  <si>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</si>
  <si>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</si>
  <si>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</si>
  <si>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</si>
  <si>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</si>
  <si>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</si>
  <si>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</si>
  <si>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</si>
  <si>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</si>
  <si>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</si>
  <si>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</si>
  <si>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</si>
  <si>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</si>
  <si>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</si>
  <si>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</si>
  <si>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</si>
  <si>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</si>
  <si>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</si>
  <si>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</si>
  <si>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</si>
  <si>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</si>
  <si>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</si>
  <si>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</si>
  <si>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</si>
  <si>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</si>
  <si>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</si>
  <si>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</si>
  <si>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</si>
  <si>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</si>
  <si>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</si>
  <si>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</si>
  <si>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</si>
  <si>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</si>
  <si>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</si>
  <si>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</si>
  <si>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</si>
  <si>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</si>
  <si>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</si>
  <si>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</si>
  <si>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</si>
  <si>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</si>
  <si>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</si>
  <si>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</si>
  <si>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</si>
  <si>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</si>
  <si>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</si>
  <si>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</si>
  <si>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</si>
  <si>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</si>
  <si>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</si>
  <si>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</si>
  <si>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</si>
  <si>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</si>
  <si>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</si>
  <si>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</si>
  <si>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</si>
  <si>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</si>
  <si>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</si>
  <si>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</si>
  <si>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</si>
  <si>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</si>
  <si>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</si>
  <si>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</si>
  <si>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</si>
  <si>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</si>
  <si>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</si>
  <si>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</si>
  <si>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</si>
  <si>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</si>
  <si>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</si>
  <si>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</si>
  <si>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</si>
  <si>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</si>
  <si>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</si>
  <si>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</si>
  <si>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</si>
  <si>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</si>
  <si>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</si>
  <si>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</si>
  <si>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</si>
  <si>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</si>
  <si>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</si>
  <si>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</si>
  <si>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</si>
  <si>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</si>
  <si>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</si>
  <si>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</si>
  <si>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</si>
  <si>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</si>
  <si>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</si>
  <si>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</si>
  <si>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</si>
  <si>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</si>
  <si>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</si>
  <si>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</si>
  <si>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</si>
  <si>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</si>
  <si>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</si>
  <si>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</si>
  <si>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</si>
  <si>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</si>
  <si>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</si>
  <si>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</si>
  <si>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</si>
  <si>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</si>
  <si>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</si>
  <si>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</si>
  <si>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</si>
  <si>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</si>
  <si>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</si>
  <si>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</si>
  <si>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</si>
  <si>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</si>
  <si>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</si>
  <si>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</si>
  <si>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</si>
  <si>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</si>
  <si>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</si>
  <si>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</si>
  <si>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</si>
  <si>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</si>
  <si>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</si>
  <si>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</si>
  <si>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</si>
  <si>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</si>
  <si>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</si>
  <si>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</si>
  <si>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</si>
  <si>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</si>
  <si>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</si>
  <si>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</si>
  <si>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</si>
  <si>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</si>
  <si>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</si>
  <si>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</si>
  <si>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</si>
  <si>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</si>
  <si>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</si>
  <si>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</si>
  <si>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</si>
  <si>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</si>
  <si>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</si>
  <si>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</si>
  <si>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</si>
  <si>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</si>
  <si>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</si>
  <si>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</si>
  <si>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</si>
  <si>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</si>
  <si>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</si>
  <si>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</si>
  <si>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</si>
  <si>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</si>
  <si>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</si>
  <si>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</si>
  <si>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</si>
  <si>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</si>
  <si>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</si>
  <si>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</si>
  <si>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</si>
  <si>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</si>
  <si>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</si>
  <si>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</si>
  <si>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</si>
  <si>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</si>
  <si>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</si>
  <si>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</si>
  <si>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</si>
  <si>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</si>
  <si>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</si>
  <si>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</si>
  <si>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</si>
  <si>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</si>
  <si>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</si>
  <si>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</si>
  <si>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</si>
  <si>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</si>
  <si>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</si>
  <si>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</si>
  <si>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</si>
  <si>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</si>
  <si>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</si>
  <si>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</si>
  <si>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</si>
  <si>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</si>
  <si>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</si>
  <si>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</si>
  <si>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</si>
  <si>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</si>
  <si>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</si>
  <si>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</si>
  <si>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</si>
  <si>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</si>
  <si>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</si>
  <si>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</si>
  <si>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</si>
  <si>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Hersfeld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</si>
</sst>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
      <sz val="9"/>
      <color indexed="81"/>
      <name val="Segoe UI"/>
      <charset val="1"/>
    </font>
    <font>
      <b/>
      <sz val="9"/>
      <color indexed="81"/>
      <name val="Segoe UI"/>
      <charset val="1"/>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10000742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0" zoomScaleNormal="80" workbookViewId="0">
      <selection activeCell="C15" sqref="C1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38.75" customHeight="1">
      <c r="A45" s="5"/>
      <c r="B45" s="57" t="s">
        <v>23</v>
      </c>
      <c r="C45" s="57" t="s">
        <v>164</v>
      </c>
    </row>
    <row r="46" spans="1:3" s="21" customFormat="1" ht="126" customHeight="1">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ySplit="1" topLeftCell="A31" activePane="bottomLeft" state="frozen"/>
      <selection pane="bottomLeft" activeCell="A49" sqref="A49"/>
    </sheetView>
  </sheetViews>
  <sheetFormatPr baseColWidth="10" defaultRowHeight="15.75"/>
  <cols>
    <col min="1" max="1" width="6.28515625" style="45" customWidth="1"/>
    <col min="2" max="2" width="87.7109375" style="108" customWidth="1"/>
    <col min="3" max="13" width="16.5703125" style="45" bestFit="1" customWidth="1"/>
    <col min="14" max="14" width="17.85546875" style="45" bestFit="1" customWidth="1"/>
    <col min="15" max="18" width="18" style="45" bestFit="1" customWidth="1"/>
    <col min="19"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f>C4*38.5*44</f>
        <v>45959.286914386052</v>
      </c>
      <c r="D3" s="26">
        <f>D4*38.5*44</f>
        <v>42383.316792472433</v>
      </c>
      <c r="E3" s="26">
        <f>E4*38.75*44</f>
        <v>38867.092110173406</v>
      </c>
      <c r="F3" s="26">
        <f t="shared" ref="F3:K3" si="0">F4*39*44</f>
        <v>39841.21776805944</v>
      </c>
      <c r="G3" s="26">
        <f t="shared" si="0"/>
        <v>39996.346274502343</v>
      </c>
      <c r="H3" s="26">
        <f t="shared" si="0"/>
        <v>41073.682669677451</v>
      </c>
      <c r="I3" s="26">
        <f t="shared" si="0"/>
        <v>44168.104615201562</v>
      </c>
      <c r="J3" s="26">
        <f t="shared" si="0"/>
        <v>44621.405692598637</v>
      </c>
      <c r="K3" s="26">
        <f t="shared" si="0"/>
        <v>44460.089735366608</v>
      </c>
      <c r="L3" s="26">
        <f>L4*39*44</f>
        <v>42444.500650131136</v>
      </c>
      <c r="M3" s="26">
        <f>M4*39*44</f>
        <v>42986.578974460368</v>
      </c>
      <c r="N3" s="26">
        <f>N4*39*44</f>
        <v>47021.734237112141</v>
      </c>
      <c r="O3" s="26">
        <f t="shared" ref="O3:S3" si="1">O4*39*44</f>
        <v>49740.56000186551</v>
      </c>
      <c r="P3" s="26">
        <f t="shared" si="1"/>
        <v>46133.304982803304</v>
      </c>
      <c r="Q3" s="26">
        <f t="shared" si="1"/>
        <v>47306.805744576734</v>
      </c>
      <c r="R3" s="26">
        <f t="shared" si="1"/>
        <v>47053.753204040018</v>
      </c>
      <c r="S3" s="26">
        <f t="shared" si="1"/>
        <v>44191.38999589072</v>
      </c>
    </row>
    <row r="4" spans="1:19" ht="18.75" customHeight="1">
      <c r="A4" s="93">
        <v>2</v>
      </c>
      <c r="B4" s="97" t="s">
        <v>31</v>
      </c>
      <c r="C4" s="26">
        <f>73/2812037.49*1045100.66</f>
        <v>27.13062981959035</v>
      </c>
      <c r="D4" s="26">
        <f>72/2806412.17*975215.27</f>
        <v>25.01966752802387</v>
      </c>
      <c r="E4" s="26">
        <f>65/2843649.19*997287.39</f>
        <v>22.795948451714608</v>
      </c>
      <c r="F4" s="26">
        <f>64/2839662.72*1030153.89</f>
        <v>23.21749287182951</v>
      </c>
      <c r="G4" s="26">
        <f>65/2725815.83*977431.18</f>
        <v>23.30789409936034</v>
      </c>
      <c r="H4" s="26">
        <f>65/2778482.16*1023153.08</f>
        <v>23.935712511467049</v>
      </c>
      <c r="I4" s="26">
        <f>71/2914787.1*1056671.44</f>
        <v>25.738988703497416</v>
      </c>
      <c r="J4" s="26">
        <f>71/3113891.76*1140436.55</f>
        <v>26.003150170512029</v>
      </c>
      <c r="K4" s="26">
        <f>70/3054187.11*1130448.16</f>
        <v>25.909143202428094</v>
      </c>
      <c r="L4" s="26">
        <f>67/3082924.19*1138130.83</f>
        <v>24.734557488421409</v>
      </c>
      <c r="M4" s="26">
        <f>65/3169712.32*1221580.5</f>
        <v>25.050453947820728</v>
      </c>
      <c r="N4" s="26">
        <f>69/3417622.33*1357239.02</f>
        <v>27.401943028620131</v>
      </c>
      <c r="O4" s="26">
        <f>72.7/3547777.06*1414540.21</f>
        <v>28.986340327427452</v>
      </c>
      <c r="P4" s="26">
        <f>68.4/3725324.26*1464216.39</f>
        <v>26.884210362938987</v>
      </c>
      <c r="Q4" s="26">
        <f>64.4/3636190.62*1556564.48</f>
        <v>27.568068615720705</v>
      </c>
      <c r="R4" s="26">
        <f>64.9/3609693.53*1525115.1</f>
        <v>27.420602100256424</v>
      </c>
      <c r="S4" s="26">
        <f>59.6/3482134.89*1504595.33</f>
        <v>25.752558272663588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8368450</v>
      </c>
      <c r="D6" s="27">
        <v>6961784.9299999988</v>
      </c>
      <c r="E6" s="27">
        <v>6731319.9400000004</v>
      </c>
      <c r="F6" s="27">
        <v>7109518.1100000003</v>
      </c>
      <c r="G6" s="27">
        <v>7497599.419999999</v>
      </c>
      <c r="H6" s="27">
        <v>7521340.3499999996</v>
      </c>
      <c r="I6" s="27">
        <v>7686157.9700000007</v>
      </c>
      <c r="J6" s="27">
        <v>8720167.8800000008</v>
      </c>
      <c r="K6" s="27">
        <v>8985750.7699999996</v>
      </c>
      <c r="L6" s="27">
        <v>8714766.9699999988</v>
      </c>
      <c r="M6" s="27">
        <v>9249935.0900000017</v>
      </c>
      <c r="N6" s="27">
        <v>10330811.24</v>
      </c>
      <c r="O6" s="27">
        <v>10626320.74</v>
      </c>
      <c r="P6" s="27">
        <v>11438625.630000001</v>
      </c>
      <c r="Q6" s="27">
        <v>11501974.48</v>
      </c>
      <c r="R6" s="27">
        <v>11271747.07</v>
      </c>
      <c r="S6" s="27">
        <v>11684982.010000002</v>
      </c>
    </row>
    <row r="7" spans="1:19" ht="18.75" customHeight="1">
      <c r="A7" s="96" t="s">
        <v>75</v>
      </c>
      <c r="B7" s="103" t="s">
        <v>159</v>
      </c>
      <c r="C7" s="27">
        <v>400642.42000000004</v>
      </c>
      <c r="D7" s="27">
        <v>429146.85</v>
      </c>
      <c r="E7" s="27">
        <v>370810.57</v>
      </c>
      <c r="F7" s="27">
        <v>436974.81</v>
      </c>
      <c r="G7" s="27">
        <v>603899.29</v>
      </c>
      <c r="H7" s="27">
        <v>526862.67000000004</v>
      </c>
      <c r="I7" s="27">
        <v>746101.75</v>
      </c>
      <c r="J7" s="27">
        <v>1342070.25</v>
      </c>
      <c r="K7" s="27">
        <v>1389378.4</v>
      </c>
      <c r="L7" s="27">
        <v>1152432.6300000001</v>
      </c>
      <c r="M7" s="27">
        <v>1609255.5</v>
      </c>
      <c r="N7" s="27">
        <v>1665061.64</v>
      </c>
      <c r="O7" s="27">
        <v>1760384.8900000001</v>
      </c>
      <c r="P7" s="27">
        <v>2264274.4299999997</v>
      </c>
      <c r="Q7" s="27">
        <v>2159126.88</v>
      </c>
      <c r="R7" s="27">
        <v>2350320.2199999997</v>
      </c>
      <c r="S7" s="27">
        <v>2617081.0900000003</v>
      </c>
    </row>
    <row r="8" spans="1:19" ht="18.75" customHeight="1">
      <c r="A8" s="96" t="s">
        <v>89</v>
      </c>
      <c r="B8" s="103" t="s">
        <v>160</v>
      </c>
      <c r="C8" s="27">
        <v>920456.29</v>
      </c>
      <c r="D8" s="27">
        <v>916091.02</v>
      </c>
      <c r="E8" s="27">
        <v>914766.17</v>
      </c>
      <c r="F8" s="27">
        <v>930151.76</v>
      </c>
      <c r="G8" s="27">
        <v>929469.89</v>
      </c>
      <c r="H8" s="27">
        <v>918341.46</v>
      </c>
      <c r="I8" s="27">
        <v>917567.54</v>
      </c>
      <c r="J8" s="27">
        <v>867781.94</v>
      </c>
      <c r="K8" s="27">
        <v>828298.04</v>
      </c>
      <c r="L8" s="27">
        <v>843522.54</v>
      </c>
      <c r="M8" s="27">
        <v>876768.35</v>
      </c>
      <c r="N8" s="27">
        <v>860102.71</v>
      </c>
      <c r="O8" s="27">
        <v>849663.33</v>
      </c>
      <c r="P8" s="27">
        <v>843976.1</v>
      </c>
      <c r="Q8" s="27">
        <v>842783.38</v>
      </c>
      <c r="R8" s="27">
        <v>857205.17</v>
      </c>
      <c r="S8" s="27">
        <v>831185.48</v>
      </c>
    </row>
    <row r="9" spans="1:19" ht="23.25" customHeight="1">
      <c r="A9" s="96" t="s">
        <v>100</v>
      </c>
      <c r="B9" s="103" t="s">
        <v>87</v>
      </c>
      <c r="C9" s="27">
        <f>C6-C7</f>
        <v>7967807.5800000001</v>
      </c>
      <c r="D9" s="27">
        <f t="shared" ref="D9:R9" si="2">D6-D7</f>
        <v>6532638.0799999991</v>
      </c>
      <c r="E9" s="27">
        <f t="shared" si="2"/>
        <v>6360509.3700000001</v>
      </c>
      <c r="F9" s="27">
        <f t="shared" si="2"/>
        <v>6672543.3000000007</v>
      </c>
      <c r="G9" s="27">
        <f t="shared" si="2"/>
        <v>6893700.129999999</v>
      </c>
      <c r="H9" s="27">
        <f t="shared" si="2"/>
        <v>6994477.6799999997</v>
      </c>
      <c r="I9" s="27">
        <f t="shared" si="2"/>
        <v>6940056.2200000007</v>
      </c>
      <c r="J9" s="27">
        <f t="shared" si="2"/>
        <v>7378097.6300000008</v>
      </c>
      <c r="K9" s="27">
        <f t="shared" si="2"/>
        <v>7596372.3699999992</v>
      </c>
      <c r="L9" s="27">
        <f t="shared" si="2"/>
        <v>7562334.3399999989</v>
      </c>
      <c r="M9" s="27">
        <f t="shared" si="2"/>
        <v>7640679.5900000017</v>
      </c>
      <c r="N9" s="27">
        <f t="shared" si="2"/>
        <v>8665749.5999999996</v>
      </c>
      <c r="O9" s="27">
        <f t="shared" si="2"/>
        <v>8865935.8499999996</v>
      </c>
      <c r="P9" s="27">
        <f t="shared" si="2"/>
        <v>9174351.2000000011</v>
      </c>
      <c r="Q9" s="27">
        <f t="shared" si="2"/>
        <v>9342847.6000000015</v>
      </c>
      <c r="R9" s="27">
        <f t="shared" si="2"/>
        <v>8921426.8500000015</v>
      </c>
      <c r="S9" s="27">
        <v>9067900.9200000018</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77454.679999999993</v>
      </c>
      <c r="D11" s="27">
        <v>45237.440000000002</v>
      </c>
      <c r="E11" s="27">
        <v>32916.76</v>
      </c>
      <c r="F11" s="27">
        <v>57202.98</v>
      </c>
      <c r="G11" s="27">
        <v>32462.99</v>
      </c>
      <c r="H11" s="27">
        <v>61401.84</v>
      </c>
      <c r="I11" s="27">
        <v>41454.269999999997</v>
      </c>
      <c r="J11" s="27">
        <v>27150.83</v>
      </c>
      <c r="K11" s="27">
        <v>33621.57</v>
      </c>
      <c r="L11" s="27">
        <v>68917.679999999993</v>
      </c>
      <c r="M11" s="27">
        <v>25998.22</v>
      </c>
      <c r="N11" s="27">
        <v>61925.01</v>
      </c>
      <c r="O11" s="27">
        <v>76154.929999999993</v>
      </c>
      <c r="P11" s="27">
        <v>63569.85</v>
      </c>
      <c r="Q11" s="27">
        <v>98172.2</v>
      </c>
      <c r="R11" s="27">
        <v>104864.88</v>
      </c>
      <c r="S11" s="27">
        <v>67995.850000000006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f>2249234.78-302424</f>
        <v>1946810.7799999998</v>
      </c>
      <c r="D13" s="27">
        <f>2209577.52-267925.08</f>
        <v>1941652.44</v>
      </c>
      <c r="E13" s="27">
        <f>2068488.07-196595.04</f>
        <v>1871893.03</v>
      </c>
      <c r="F13" s="27">
        <f>2336981.55-233837.52</f>
        <v>2103144.0299999998</v>
      </c>
      <c r="G13" s="27">
        <f>2695292.75-148087.56</f>
        <v>2547205.19</v>
      </c>
      <c r="H13" s="27">
        <f>2410267.71-48024.96</f>
        <v>2362242.75</v>
      </c>
      <c r="I13" s="27">
        <f>2751870-(89979.96+161319.96)</f>
        <v>2500570.08</v>
      </c>
      <c r="J13" s="27">
        <f>3452476.9-(143180.04+324520.04+306800)</f>
        <v>2677976.8199999998</v>
      </c>
      <c r="K13" s="27">
        <f>3597629.43-740420.52</f>
        <v>2857208.91</v>
      </c>
      <c r="L13" s="27">
        <f>3146383.01-467894.16</f>
        <v>2678488.8499999996</v>
      </c>
      <c r="M13" s="27">
        <f>3928816.83-963376.92</f>
        <v>2965439.91</v>
      </c>
      <c r="N13" s="27">
        <f>4925766.59-894841.08</f>
        <v>4030925.51</v>
      </c>
      <c r="O13" s="27">
        <f>5021196.79-879777.16</f>
        <v>4141419.63</v>
      </c>
      <c r="P13" s="27">
        <f>5303682.08-1273033.6</f>
        <v>4030648.48</v>
      </c>
      <c r="Q13" s="27">
        <f>5532305.42-1212452</f>
        <v>4319853.42</v>
      </c>
      <c r="R13" s="27">
        <f>5061011.85-1336584.88</f>
        <v>3724426.9699999997</v>
      </c>
      <c r="S13" s="27">
        <f>5386214.49-1489064.96</f>
        <v>3897149.5300000003</v>
      </c>
    </row>
    <row r="14" spans="1:19" ht="30">
      <c r="A14" s="96" t="s">
        <v>75</v>
      </c>
      <c r="B14" s="97" t="s">
        <v>80</v>
      </c>
      <c r="C14" s="27">
        <v>1530136.2</v>
      </c>
      <c r="D14" s="27">
        <v>1442236.32</v>
      </c>
      <c r="E14" s="27">
        <v>1344700.53</v>
      </c>
      <c r="F14" s="27">
        <v>1480757.82</v>
      </c>
      <c r="G14" s="27">
        <v>1698395.66</v>
      </c>
      <c r="H14" s="27">
        <v>1532811.79</v>
      </c>
      <c r="I14" s="27">
        <v>1713242.01</v>
      </c>
      <c r="J14" s="27">
        <v>2060271.24</v>
      </c>
      <c r="K14" s="27">
        <v>2213397.02</v>
      </c>
      <c r="L14" s="27">
        <v>2094712.07</v>
      </c>
      <c r="M14" s="27">
        <v>2357945.84</v>
      </c>
      <c r="N14" s="27">
        <v>3346138.96</v>
      </c>
      <c r="O14" s="27">
        <v>3434533.36</v>
      </c>
      <c r="P14" s="27">
        <f>3279361.66</f>
        <v>3279361.66</v>
      </c>
      <c r="Q14" s="27">
        <f>3553407.08</f>
        <v>3553407.08</v>
      </c>
      <c r="R14" s="27">
        <f>3195388.7</f>
        <v>3195388.7</v>
      </c>
      <c r="S14" s="27">
        <v>3320301.49</v>
      </c>
    </row>
    <row r="15" spans="1:19" ht="18.75" customHeight="1">
      <c r="A15" s="96" t="s">
        <v>89</v>
      </c>
      <c r="B15" s="97" t="s">
        <v>90</v>
      </c>
      <c r="C15" s="27">
        <v>6750.52</v>
      </c>
      <c r="D15" s="27">
        <v>2478.35</v>
      </c>
      <c r="E15" s="27">
        <v>2450.5700000000002</v>
      </c>
      <c r="F15" s="27">
        <v>48146.44</v>
      </c>
      <c r="G15" s="27">
        <v>115832.67</v>
      </c>
      <c r="H15" s="27">
        <v>88617.02</v>
      </c>
      <c r="I15" s="27">
        <v>150874.97</v>
      </c>
      <c r="J15" s="27">
        <v>204664.44</v>
      </c>
      <c r="K15" s="27">
        <v>170102.16</v>
      </c>
      <c r="L15" s="27">
        <v>139419.1</v>
      </c>
      <c r="M15" s="27">
        <v>137359.60999999999</v>
      </c>
      <c r="N15" s="27">
        <v>280127.18</v>
      </c>
      <c r="O15" s="27">
        <v>132661.23000000001</v>
      </c>
      <c r="P15" s="27">
        <v>135271.89000000001</v>
      </c>
      <c r="Q15" s="27">
        <v>70334.17</v>
      </c>
      <c r="R15" s="27">
        <v>100358.27</v>
      </c>
      <c r="S15" s="27">
        <v>87149.13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1357059.55</v>
      </c>
      <c r="D17" s="27">
        <v>1255348.06</v>
      </c>
      <c r="E17" s="27">
        <v>1274140.08</v>
      </c>
      <c r="F17" s="27">
        <v>1313716.27</v>
      </c>
      <c r="G17" s="27">
        <v>1283340.3400000001</v>
      </c>
      <c r="H17" s="27">
        <v>1336270.29</v>
      </c>
      <c r="I17" s="27">
        <v>1375570.7</v>
      </c>
      <c r="J17" s="27">
        <v>1479496.53</v>
      </c>
      <c r="K17" s="27">
        <v>1462526.44</v>
      </c>
      <c r="L17" s="27">
        <v>1490614.6500000001</v>
      </c>
      <c r="M17" s="27">
        <v>1576000.3</v>
      </c>
      <c r="N17" s="27">
        <v>1755581.17</v>
      </c>
      <c r="O17" s="27">
        <f>1414540.21+403291.41</f>
        <v>1817831.6199999999</v>
      </c>
      <c r="P17" s="27">
        <f>1464216.39+406523.69</f>
        <v>1870740.0799999998</v>
      </c>
      <c r="Q17" s="27">
        <f>1556564.48+428092.68</f>
        <v>1984657.16</v>
      </c>
      <c r="R17" s="27">
        <f>1525115.1+433919.57</f>
        <v>1959034.6700000002</v>
      </c>
      <c r="S17" s="27">
        <f>1937462.92</f>
        <v>1937462.92</v>
      </c>
    </row>
    <row r="18" spans="1:19" ht="18.75" customHeight="1">
      <c r="A18" s="98">
        <v>2</v>
      </c>
      <c r="B18" s="97" t="s">
        <v>38</v>
      </c>
      <c r="C18" s="27">
        <v>240320.78</v>
      </c>
      <c r="D18" s="27">
        <v>162953.26999999999</v>
      </c>
      <c r="E18" s="27">
        <v>226120.43</v>
      </c>
      <c r="F18" s="27">
        <v>300047.09999999998</v>
      </c>
      <c r="G18" s="27">
        <v>364708.55</v>
      </c>
      <c r="H18" s="27">
        <v>346607.03</v>
      </c>
      <c r="I18" s="27">
        <v>282956.93</v>
      </c>
      <c r="J18" s="27">
        <v>241316.47</v>
      </c>
      <c r="K18" s="27">
        <v>303975.06</v>
      </c>
      <c r="L18" s="27">
        <v>379113.6</v>
      </c>
      <c r="M18" s="27">
        <v>420795.81</v>
      </c>
      <c r="N18" s="27">
        <v>1150803.79</v>
      </c>
      <c r="O18" s="27">
        <v>1165261.74</v>
      </c>
      <c r="P18" s="27">
        <v>1213137.54</v>
      </c>
      <c r="Q18" s="27">
        <v>1345688.17</v>
      </c>
      <c r="R18" s="27">
        <v>1376913.23</v>
      </c>
      <c r="S18" s="27">
        <v>1340974.6000000001</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c r="D20" s="27"/>
      <c r="E20" s="27"/>
      <c r="F20" s="27"/>
      <c r="G20" s="27"/>
      <c r="H20" s="27"/>
      <c r="I20" s="27"/>
      <c r="J20" s="27"/>
      <c r="K20" s="27"/>
      <c r="L20" s="27"/>
      <c r="M20" s="27"/>
      <c r="N20" s="27"/>
      <c r="O20" s="27"/>
      <c r="P20" s="27"/>
      <c r="Q20" s="27"/>
      <c r="R20" s="27"/>
      <c r="S20" s="27"/>
    </row>
    <row r="21" spans="1:19" ht="18.75" customHeight="1">
      <c r="A21" s="93">
        <v>3</v>
      </c>
      <c r="B21" s="97" t="s">
        <v>40</v>
      </c>
      <c r="C21" s="27">
        <v>1279462.53</v>
      </c>
      <c r="D21" s="27">
        <v>1298090.69</v>
      </c>
      <c r="E21" s="27">
        <v>1244567.3</v>
      </c>
      <c r="F21" s="27">
        <v>1276485.98</v>
      </c>
      <c r="G21" s="27">
        <v>1240189.77</v>
      </c>
      <c r="H21" s="27">
        <v>1485476.84</v>
      </c>
      <c r="I21" s="27">
        <v>1642433.61</v>
      </c>
      <c r="J21" s="27">
        <v>1394093.03</v>
      </c>
      <c r="K21" s="27">
        <v>1279940.74</v>
      </c>
      <c r="L21" s="27">
        <v>1293863.6399999999</v>
      </c>
      <c r="M21" s="27">
        <v>1549674.98</v>
      </c>
      <c r="N21" s="27">
        <v>582112.71</v>
      </c>
      <c r="O21" s="27">
        <v>492108.84</v>
      </c>
      <c r="P21" s="27">
        <v>508692.1</v>
      </c>
      <c r="Q21" s="27">
        <v>531761.88</v>
      </c>
      <c r="R21" s="27">
        <v>574573.29</v>
      </c>
      <c r="S21" s="27">
        <v>569205.31999999995</v>
      </c>
    </row>
    <row r="22" spans="1:19" ht="18.75" customHeight="1">
      <c r="A22" s="96" t="s">
        <v>99</v>
      </c>
      <c r="B22" s="97" t="s">
        <v>57</v>
      </c>
      <c r="C22" s="27">
        <v>920456.29</v>
      </c>
      <c r="D22" s="27">
        <v>916091.02</v>
      </c>
      <c r="E22" s="27">
        <v>914766.17</v>
      </c>
      <c r="F22" s="27">
        <v>930151.76</v>
      </c>
      <c r="G22" s="27">
        <v>929469.89</v>
      </c>
      <c r="H22" s="27">
        <v>918341.46</v>
      </c>
      <c r="I22" s="27">
        <v>917567.54</v>
      </c>
      <c r="J22" s="27">
        <v>867781.94</v>
      </c>
      <c r="K22" s="27">
        <v>828298.04</v>
      </c>
      <c r="L22" s="27">
        <v>843522.54</v>
      </c>
      <c r="M22" s="27">
        <v>876768.35</v>
      </c>
      <c r="N22" s="27"/>
      <c r="O22" s="27"/>
      <c r="P22" s="27"/>
      <c r="Q22" s="27"/>
      <c r="R22" s="27"/>
      <c r="S22" s="27"/>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1071008.22</v>
      </c>
      <c r="D24" s="27">
        <v>1124376.51</v>
      </c>
      <c r="E24" s="27">
        <v>1030115.98</v>
      </c>
      <c r="F24" s="27">
        <v>1022470.02</v>
      </c>
      <c r="G24" s="27">
        <v>1033988.93</v>
      </c>
      <c r="H24" s="27">
        <v>971575.76</v>
      </c>
      <c r="I24" s="27">
        <v>895460.24</v>
      </c>
      <c r="J24" s="27">
        <v>832127.11</v>
      </c>
      <c r="K24" s="27">
        <v>738224.99</v>
      </c>
      <c r="L24" s="27">
        <v>754286.9</v>
      </c>
      <c r="M24" s="27">
        <v>751864.55</v>
      </c>
      <c r="N24" s="27">
        <v>716208.94</v>
      </c>
      <c r="O24" s="27">
        <v>684779.13</v>
      </c>
      <c r="P24" s="27">
        <f>707155.19</f>
        <v>707155.19</v>
      </c>
      <c r="Q24" s="27">
        <v>804355.6</v>
      </c>
      <c r="R24" s="27">
        <v>757940.87</v>
      </c>
      <c r="S24" s="27">
        <v>716223.75</v>
      </c>
    </row>
    <row r="25" spans="1:19" ht="18.75" customHeight="1">
      <c r="A25" s="93">
        <v>5</v>
      </c>
      <c r="B25" s="97" t="s">
        <v>42</v>
      </c>
      <c r="C25" s="27">
        <v>0</v>
      </c>
      <c r="D25" s="27">
        <v>1357.48</v>
      </c>
      <c r="E25" s="27">
        <v>3326.29</v>
      </c>
      <c r="F25" s="27">
        <v>271.94</v>
      </c>
      <c r="G25" s="27">
        <v>11427.82</v>
      </c>
      <c r="H25" s="27">
        <v>332.99</v>
      </c>
      <c r="I25" s="27">
        <v>621.9</v>
      </c>
      <c r="J25" s="27">
        <v>17792.759999999998</v>
      </c>
      <c r="K25" s="27">
        <v>162.53</v>
      </c>
      <c r="L25" s="27">
        <v>4554.8599999999997</v>
      </c>
      <c r="M25" s="27">
        <v>9.34</v>
      </c>
      <c r="N25" s="27">
        <v>0</v>
      </c>
      <c r="O25" s="27">
        <v>0</v>
      </c>
      <c r="P25" s="27">
        <v>0</v>
      </c>
      <c r="Q25" s="27">
        <v>0</v>
      </c>
      <c r="R25" s="27">
        <v>2.89</v>
      </c>
      <c r="S25" s="27">
        <v>6800</v>
      </c>
    </row>
    <row r="26" spans="1:19" ht="18.75" customHeight="1">
      <c r="A26" s="93">
        <v>6</v>
      </c>
      <c r="B26" s="97" t="s">
        <v>43</v>
      </c>
      <c r="C26" s="27">
        <v>99867.08</v>
      </c>
      <c r="D26" s="27">
        <v>92348.61</v>
      </c>
      <c r="E26" s="27">
        <v>85018.03</v>
      </c>
      <c r="F26" s="27">
        <v>77772.009999999995</v>
      </c>
      <c r="G26" s="27">
        <v>89154.64</v>
      </c>
      <c r="H26" s="27">
        <v>74862.44</v>
      </c>
      <c r="I26" s="27">
        <v>49549.78</v>
      </c>
      <c r="J26" s="27">
        <v>41575.1</v>
      </c>
      <c r="K26" s="27">
        <v>46755.24</v>
      </c>
      <c r="L26" s="27">
        <v>13362.4</v>
      </c>
      <c r="M26" s="27">
        <v>24505.26</v>
      </c>
      <c r="N26" s="27">
        <v>18239.14</v>
      </c>
      <c r="O26" s="27">
        <v>18287.32</v>
      </c>
      <c r="P26" s="27">
        <v>16225.29</v>
      </c>
      <c r="Q26" s="27">
        <v>16235.01</v>
      </c>
      <c r="R26" s="27">
        <v>17650.740000000002</v>
      </c>
      <c r="S26" s="27">
        <v>41024.269999999997</v>
      </c>
    </row>
    <row r="27" spans="1:19" ht="18.75" customHeight="1">
      <c r="A27" s="93">
        <v>7</v>
      </c>
      <c r="B27" s="97" t="s">
        <v>60</v>
      </c>
      <c r="C27" s="27">
        <v>53228.18</v>
      </c>
      <c r="D27" s="27">
        <v>78520.539999999994</v>
      </c>
      <c r="E27" s="27">
        <v>77900.160000000003</v>
      </c>
      <c r="F27" s="27">
        <v>86839.92</v>
      </c>
      <c r="G27" s="27">
        <v>81540.929999999993</v>
      </c>
      <c r="H27" s="27">
        <v>131559.73000000001</v>
      </c>
      <c r="I27" s="27">
        <v>58057.94</v>
      </c>
      <c r="J27" s="27">
        <v>63434.19</v>
      </c>
      <c r="K27" s="27">
        <v>145782.47</v>
      </c>
      <c r="L27" s="27">
        <v>59253.32</v>
      </c>
      <c r="M27" s="27">
        <v>30424.89</v>
      </c>
      <c r="N27" s="27">
        <v>20026.810000000001</v>
      </c>
      <c r="O27" s="27">
        <v>25088.36</v>
      </c>
      <c r="P27" s="27">
        <f>77345.37</f>
        <v>77345.37</v>
      </c>
      <c r="Q27" s="27">
        <v>73754.149999999994</v>
      </c>
      <c r="R27" s="27">
        <v>31989.21</v>
      </c>
      <c r="S27" s="27">
        <v>17933</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4612019.71</v>
      </c>
      <c r="D31" s="27">
        <v>5244701.41</v>
      </c>
      <c r="E31" s="27">
        <v>4277070.46</v>
      </c>
      <c r="F31" s="27">
        <v>4787864.8900000006</v>
      </c>
      <c r="G31" s="27">
        <v>5339001.9300000006</v>
      </c>
      <c r="H31" s="27">
        <v>5680811.1100000003</v>
      </c>
      <c r="I31" s="27">
        <v>5148938.75</v>
      </c>
      <c r="J31" s="27">
        <v>6254198.9500000002</v>
      </c>
      <c r="K31" s="27">
        <v>4821149.9300000006</v>
      </c>
      <c r="L31" s="27">
        <v>5958444.3000000007</v>
      </c>
      <c r="M31" s="27">
        <v>6146933.0099999998</v>
      </c>
      <c r="N31" s="27">
        <v>5784920.29</v>
      </c>
      <c r="O31" s="27">
        <v>5085880.2300000079</v>
      </c>
      <c r="P31" s="27">
        <v>5085880.2300000079</v>
      </c>
      <c r="Q31" s="27">
        <v>5085880.2300000079</v>
      </c>
      <c r="R31" s="27">
        <v>5085880.2300000079</v>
      </c>
      <c r="S31" s="27">
        <v>5085880.2300000079</v>
      </c>
    </row>
    <row r="32" spans="1:19" s="50" customFormat="1" ht="18.75" customHeight="1">
      <c r="A32" s="66" t="s">
        <v>75</v>
      </c>
      <c r="B32" s="106" t="s">
        <v>168</v>
      </c>
      <c r="C32" s="27">
        <v>3221919.69</v>
      </c>
      <c r="D32" s="27">
        <v>3221919.69</v>
      </c>
      <c r="E32" s="27">
        <v>3221919.69</v>
      </c>
      <c r="F32" s="27">
        <v>3221919.69</v>
      </c>
      <c r="G32" s="27">
        <v>3221970.93</v>
      </c>
      <c r="H32" s="27">
        <v>3221970.93</v>
      </c>
      <c r="I32" s="27">
        <v>3221970.93</v>
      </c>
      <c r="J32" s="27">
        <v>3221970.93</v>
      </c>
      <c r="K32" s="27">
        <v>3221970.93</v>
      </c>
      <c r="L32" s="27">
        <v>3221970.93</v>
      </c>
      <c r="M32" s="27">
        <v>3221970.93</v>
      </c>
      <c r="N32" s="27">
        <v>3221970.93</v>
      </c>
      <c r="O32" s="27"/>
      <c r="P32" s="27"/>
      <c r="Q32" s="27"/>
      <c r="R32" s="27"/>
      <c r="S32" s="27"/>
    </row>
    <row r="33" spans="1:19" s="50" customFormat="1" ht="18.75" customHeight="1">
      <c r="A33" s="66" t="s">
        <v>89</v>
      </c>
      <c r="B33" s="106" t="s">
        <v>169</v>
      </c>
      <c r="C33" s="27">
        <v>131579.31</v>
      </c>
      <c r="D33" s="27">
        <v>131579.31</v>
      </c>
      <c r="E33" s="27">
        <v>131579.31</v>
      </c>
      <c r="F33" s="27">
        <v>131579.31</v>
      </c>
      <c r="G33" s="27">
        <v>131579.31</v>
      </c>
      <c r="H33" s="27">
        <v>131579.31</v>
      </c>
      <c r="I33" s="27">
        <v>131579.31</v>
      </c>
      <c r="J33" s="27">
        <v>131579.31</v>
      </c>
      <c r="K33" s="27">
        <v>131579.31</v>
      </c>
      <c r="L33" s="27">
        <v>131579.31</v>
      </c>
      <c r="M33" s="27">
        <v>131579.31</v>
      </c>
      <c r="N33" s="27">
        <v>131579.31</v>
      </c>
      <c r="O33" s="27"/>
      <c r="P33" s="27"/>
      <c r="Q33" s="27"/>
      <c r="R33" s="27"/>
      <c r="S33" s="27"/>
    </row>
    <row r="34" spans="1:19" s="50" customFormat="1" ht="18.75" customHeight="1">
      <c r="A34" s="66" t="s">
        <v>100</v>
      </c>
      <c r="B34" s="106" t="s">
        <v>170</v>
      </c>
      <c r="C34" s="27">
        <v>213886.22</v>
      </c>
      <c r="D34" s="27">
        <v>213886.22</v>
      </c>
      <c r="E34" s="27">
        <v>213886.22</v>
      </c>
      <c r="F34" s="27">
        <v>213886.22</v>
      </c>
      <c r="G34" s="27">
        <v>213886.22</v>
      </c>
      <c r="H34" s="27">
        <v>213886.22</v>
      </c>
      <c r="I34" s="27">
        <v>213886.22</v>
      </c>
      <c r="J34" s="27">
        <v>213886.22</v>
      </c>
      <c r="K34" s="27">
        <v>213886.22</v>
      </c>
      <c r="L34" s="27">
        <v>213886.22</v>
      </c>
      <c r="M34" s="27">
        <v>213886.22</v>
      </c>
      <c r="N34" s="27">
        <v>213886.22</v>
      </c>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581752.81999999995</v>
      </c>
      <c r="D37" s="27">
        <v>662252.38</v>
      </c>
      <c r="E37" s="27">
        <v>719668.14</v>
      </c>
      <c r="F37" s="27">
        <v>671747.92999999993</v>
      </c>
      <c r="G37" s="27">
        <v>533304.86</v>
      </c>
      <c r="H37" s="27">
        <v>447847.42</v>
      </c>
      <c r="I37" s="27">
        <v>645326.17000000004</v>
      </c>
      <c r="J37" s="27">
        <v>691985.96000000008</v>
      </c>
      <c r="K37" s="27">
        <v>626562.21</v>
      </c>
      <c r="L37" s="27">
        <v>547193.4</v>
      </c>
      <c r="M37" s="27">
        <v>588478.17000000004</v>
      </c>
      <c r="N37" s="27">
        <v>553801.49</v>
      </c>
      <c r="O37" s="27">
        <v>384681.52</v>
      </c>
      <c r="P37" s="27">
        <v>335933.12</v>
      </c>
      <c r="Q37" s="27">
        <v>270943</v>
      </c>
      <c r="R37" s="27">
        <v>352630.82</v>
      </c>
      <c r="S37" s="27">
        <f>649698.56</f>
        <v>649698.56000000006</v>
      </c>
    </row>
    <row r="38" spans="1:19" s="50" customFormat="1" ht="18.75" customHeight="1">
      <c r="A38" s="49">
        <v>3</v>
      </c>
      <c r="B38" s="106" t="s">
        <v>174</v>
      </c>
      <c r="C38" s="27">
        <v>4016067.34</v>
      </c>
      <c r="D38" s="27">
        <v>2661610.73</v>
      </c>
      <c r="E38" s="27">
        <v>2342173.0099999998</v>
      </c>
      <c r="F38" s="27">
        <v>2244993.63</v>
      </c>
      <c r="G38" s="27">
        <v>1984436.71</v>
      </c>
      <c r="H38" s="27">
        <v>1747311.5699999998</v>
      </c>
      <c r="I38" s="27">
        <v>1755486.02</v>
      </c>
      <c r="J38" s="27">
        <v>1200167.75</v>
      </c>
      <c r="K38" s="27">
        <v>1787737.4100000001</v>
      </c>
      <c r="L38" s="27">
        <v>900952.72000000009</v>
      </c>
      <c r="M38" s="27">
        <v>1126859.76</v>
      </c>
      <c r="N38" s="27">
        <v>1251293.25</v>
      </c>
      <c r="O38" s="27">
        <v>2062056.5700000003</v>
      </c>
      <c r="P38" s="27">
        <v>2102860.4699999997</v>
      </c>
      <c r="Q38" s="27">
        <v>2437737.9900000002</v>
      </c>
      <c r="R38" s="27">
        <v>4496000.290000001</v>
      </c>
      <c r="S38" s="27">
        <v>4663708.47</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1980114.71</v>
      </c>
      <c r="D42" s="51">
        <v>1835609.48</v>
      </c>
      <c r="E42" s="51">
        <v>1684074.11</v>
      </c>
      <c r="F42" s="51">
        <v>1525159.5</v>
      </c>
      <c r="G42" s="51">
        <v>1358498.9</v>
      </c>
      <c r="H42" s="51">
        <v>895251.84</v>
      </c>
      <c r="I42" s="51">
        <v>743157.04</v>
      </c>
      <c r="J42" s="51">
        <v>596239.81000000006</v>
      </c>
      <c r="K42" s="51">
        <v>476571.19</v>
      </c>
      <c r="L42" s="51">
        <v>0</v>
      </c>
      <c r="M42" s="51">
        <v>795313.5</v>
      </c>
      <c r="N42" s="51">
        <v>770144.02</v>
      </c>
      <c r="O42" s="51">
        <v>982400.17</v>
      </c>
      <c r="P42" s="51">
        <v>934279.68000000005</v>
      </c>
      <c r="Q42" s="51">
        <v>1479645.52</v>
      </c>
      <c r="R42" s="51">
        <v>2424280.94</v>
      </c>
      <c r="S42" s="51">
        <v>3268752.79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366329.58</v>
      </c>
      <c r="D45" s="51">
        <v>437145.9</v>
      </c>
      <c r="E45" s="51">
        <v>459967.61</v>
      </c>
      <c r="F45" s="51">
        <v>797684.48</v>
      </c>
      <c r="G45" s="51">
        <v>1404013.07</v>
      </c>
      <c r="H45" s="51">
        <v>2576852.89</v>
      </c>
      <c r="I45" s="51">
        <v>3670387.13</v>
      </c>
      <c r="J45" s="51">
        <v>3592506.2499999995</v>
      </c>
      <c r="K45" s="51">
        <v>3862204.75</v>
      </c>
      <c r="L45" s="51">
        <v>4164124.17</v>
      </c>
      <c r="M45" s="51">
        <v>3849204.06</v>
      </c>
      <c r="N45" s="51">
        <v>3922701.21</v>
      </c>
      <c r="O45" s="51">
        <v>4256467.4800000004</v>
      </c>
      <c r="P45" s="51">
        <v>4234854.6000000006</v>
      </c>
      <c r="Q45" s="51">
        <v>4293667.66</v>
      </c>
      <c r="R45" s="51">
        <v>3769614.17</v>
      </c>
      <c r="S45" s="51">
        <f>3413737.11+151275.93+238727.35</f>
        <v>3803740.39</v>
      </c>
    </row>
    <row r="46" spans="1:19" ht="39.950000000000003" customHeight="1">
      <c r="A46" s="112" t="s">
        <v>89</v>
      </c>
      <c r="B46" s="111" t="s">
        <v>188</v>
      </c>
      <c r="C46" s="51">
        <v>366329.58</v>
      </c>
      <c r="D46" s="51">
        <v>437145.9</v>
      </c>
      <c r="E46" s="51">
        <v>459967.61</v>
      </c>
      <c r="F46" s="51">
        <v>797684.48</v>
      </c>
      <c r="G46" s="51">
        <v>1404010.05</v>
      </c>
      <c r="H46" s="51">
        <f>2576852.89</f>
        <v>2576852.89</v>
      </c>
      <c r="I46" s="51">
        <v>3667939.48</v>
      </c>
      <c r="J46" s="51">
        <v>3592506.25</v>
      </c>
      <c r="K46" s="51">
        <v>3862583.05</v>
      </c>
      <c r="L46" s="51">
        <v>4164124.17</v>
      </c>
      <c r="M46" s="51">
        <v>3849204.06</v>
      </c>
      <c r="N46" s="51">
        <f>3922701.21</f>
        <v>3922701.21</v>
      </c>
      <c r="O46" s="51">
        <v>4256467.4800000004</v>
      </c>
      <c r="P46" s="51">
        <v>4234852.9800000004</v>
      </c>
      <c r="Q46" s="51">
        <f>4293667.66</f>
        <v>4293667.66</v>
      </c>
      <c r="R46" s="51">
        <v>3769614.17</v>
      </c>
      <c r="S46" s="51">
        <f>3803740.39</f>
        <v>3803740.39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5127.6000000000004</v>
      </c>
      <c r="M48" s="51">
        <v>20699.810000000001</v>
      </c>
      <c r="N48" s="51">
        <v>23634.44</v>
      </c>
      <c r="O48" s="51">
        <v>24890.21</v>
      </c>
      <c r="P48" s="51">
        <v>27251.33</v>
      </c>
      <c r="Q48" s="51">
        <v>32289.66</v>
      </c>
      <c r="R48" s="51">
        <v>38819.81</v>
      </c>
      <c r="S48" s="51">
        <f>12198.72</f>
        <v>12198.72</v>
      </c>
    </row>
    <row r="49" spans="1:19" ht="39.950000000000003" customHeight="1">
      <c r="A49" s="112" t="s">
        <v>101</v>
      </c>
      <c r="B49" s="111" t="s">
        <v>197</v>
      </c>
      <c r="C49" s="51"/>
      <c r="D49" s="51"/>
      <c r="E49" s="51"/>
      <c r="F49" s="51"/>
      <c r="G49" s="51"/>
      <c r="H49" s="51"/>
      <c r="I49" s="51"/>
      <c r="J49" s="51"/>
      <c r="K49" s="51"/>
      <c r="L49" s="51">
        <v>5127.6000000000004</v>
      </c>
      <c r="M49" s="51">
        <v>20454.07</v>
      </c>
      <c r="N49" s="51">
        <v>23880.98</v>
      </c>
      <c r="O49" s="51">
        <v>24889.42</v>
      </c>
      <c r="P49" s="51">
        <v>27251.33</v>
      </c>
      <c r="Q49" s="51">
        <v>32289.66</v>
      </c>
      <c r="R49" s="51">
        <v>38819.81</v>
      </c>
      <c r="S49" s="51">
        <f>12198.72</f>
        <v>12198.72</v>
      </c>
    </row>
    <row r="50" spans="1:19" ht="39.950000000000003" customHeight="1">
      <c r="A50" s="116" t="s">
        <v>97</v>
      </c>
      <c r="B50" s="115" t="s">
        <v>179</v>
      </c>
      <c r="C50" s="51">
        <v>0</v>
      </c>
      <c r="D50" s="51">
        <v>0</v>
      </c>
      <c r="E50" s="51">
        <v>0</v>
      </c>
      <c r="F50" s="51">
        <v>0</v>
      </c>
      <c r="G50" s="51">
        <v>0</v>
      </c>
      <c r="H50" s="51">
        <v>0</v>
      </c>
      <c r="I50" s="51">
        <v>156532.4</v>
      </c>
      <c r="J50" s="51">
        <v>290277.59999999998</v>
      </c>
      <c r="K50" s="51">
        <v>264102.48</v>
      </c>
      <c r="L50" s="51">
        <v>270362.46999999997</v>
      </c>
      <c r="M50" s="51">
        <v>421736.98</v>
      </c>
      <c r="N50" s="51">
        <v>418615.74</v>
      </c>
      <c r="O50" s="51">
        <v>398879.06</v>
      </c>
      <c r="P50" s="51">
        <v>327382.55</v>
      </c>
      <c r="Q50" s="51">
        <v>370125.36</v>
      </c>
      <c r="R50" s="51">
        <v>448879.4</v>
      </c>
      <c r="S50" s="51">
        <f>445265.49</f>
        <v>445265.49</v>
      </c>
    </row>
    <row r="51" spans="1:19" ht="39.950000000000003" customHeight="1">
      <c r="A51" s="116" t="s">
        <v>98</v>
      </c>
      <c r="B51" s="115" t="s">
        <v>178</v>
      </c>
      <c r="C51" s="51"/>
      <c r="D51" s="51"/>
      <c r="E51" s="51"/>
      <c r="F51" s="51"/>
      <c r="G51" s="51"/>
      <c r="H51" s="51"/>
      <c r="I51" s="51">
        <v>161319.96</v>
      </c>
      <c r="J51" s="51">
        <v>325588.88</v>
      </c>
      <c r="K51" s="51">
        <v>264103.12</v>
      </c>
      <c r="L51" s="51">
        <v>267460.14</v>
      </c>
      <c r="M51" s="51">
        <v>422870.21</v>
      </c>
      <c r="N51" s="51">
        <v>418151.19</v>
      </c>
      <c r="O51" s="51">
        <v>401068.85</v>
      </c>
      <c r="P51" s="51">
        <v>327496.90000000002</v>
      </c>
      <c r="Q51" s="51">
        <v>366989.5</v>
      </c>
      <c r="R51" s="51">
        <v>448479.96</v>
      </c>
      <c r="S51" s="51">
        <f>443969.92</f>
        <v>443969.92</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v>25080.73</v>
      </c>
      <c r="D54" s="51">
        <v>25642.81</v>
      </c>
      <c r="E54" s="51">
        <v>32946.89</v>
      </c>
      <c r="F54" s="51">
        <v>34426.32</v>
      </c>
      <c r="G54" s="51">
        <v>44385.69</v>
      </c>
      <c r="H54" s="51">
        <v>41512.720000000001</v>
      </c>
      <c r="I54" s="51">
        <v>65131.220000000008</v>
      </c>
      <c r="J54" s="51">
        <v>137287.31</v>
      </c>
      <c r="K54" s="51">
        <v>201820.25</v>
      </c>
      <c r="L54" s="51">
        <v>272642.39</v>
      </c>
      <c r="M54" s="51">
        <v>322609.47000000003</v>
      </c>
      <c r="N54" s="51">
        <v>444078.25999999995</v>
      </c>
      <c r="O54" s="51">
        <v>341254.06000000006</v>
      </c>
      <c r="P54" s="51">
        <v>282152.05</v>
      </c>
      <c r="Q54" s="51">
        <v>255797.93000000002</v>
      </c>
      <c r="R54" s="51">
        <v>258230.61</v>
      </c>
      <c r="S54" s="51">
        <f>108769.37</f>
        <v>108769.37</v>
      </c>
    </row>
    <row r="55" spans="1:19" ht="39.950000000000003" customHeight="1">
      <c r="A55" s="114" t="s">
        <v>103</v>
      </c>
      <c r="B55" s="113" t="s">
        <v>192</v>
      </c>
      <c r="C55" s="51">
        <v>25080.73</v>
      </c>
      <c r="D55" s="51">
        <v>25642.81</v>
      </c>
      <c r="E55" s="51">
        <v>32946.89</v>
      </c>
      <c r="F55" s="51">
        <v>34426.32</v>
      </c>
      <c r="G55" s="51">
        <v>44385.7</v>
      </c>
      <c r="H55" s="51">
        <v>41512.769999999997</v>
      </c>
      <c r="I55" s="51">
        <v>65131.25</v>
      </c>
      <c r="J55" s="51">
        <v>137287.35999999999</v>
      </c>
      <c r="K55" s="51">
        <v>201820.19</v>
      </c>
      <c r="L55" s="51">
        <v>272642.40999999997</v>
      </c>
      <c r="M55" s="51">
        <v>322609.46999999997</v>
      </c>
      <c r="N55" s="51">
        <v>444078.26</v>
      </c>
      <c r="O55" s="51">
        <v>341254.06</v>
      </c>
      <c r="P55" s="51">
        <v>282152.05</v>
      </c>
      <c r="Q55" s="51">
        <v>255797.93</v>
      </c>
      <c r="R55" s="51">
        <f>258230.61</f>
        <v>258230.61</v>
      </c>
      <c r="S55" s="51">
        <f>108769.37</f>
        <v>108769.37</v>
      </c>
    </row>
    <row r="56" spans="1:19" ht="39.950000000000003" customHeight="1">
      <c r="A56" s="114" t="s">
        <v>145</v>
      </c>
      <c r="B56" s="113" t="s">
        <v>180</v>
      </c>
      <c r="C56" s="51">
        <f>302424+6000+64.93</f>
        <v>308488.93</v>
      </c>
      <c r="D56" s="51">
        <f>267925.08+27.71+41.16</f>
        <v>267993.95</v>
      </c>
      <c r="E56" s="51">
        <f>196595.04+43.26</f>
        <v>196638.30000000002</v>
      </c>
      <c r="F56" s="51">
        <v>223709.11</v>
      </c>
      <c r="G56" s="51">
        <v>95139.96</v>
      </c>
      <c r="H56" s="51">
        <v>48024.959999999999</v>
      </c>
      <c r="I56" s="51">
        <v>109799.81</v>
      </c>
      <c r="J56" s="51">
        <v>141430.79</v>
      </c>
      <c r="K56" s="51">
        <v>170354.56</v>
      </c>
      <c r="L56" s="51">
        <v>224856.38</v>
      </c>
      <c r="M56" s="51">
        <v>489867.14</v>
      </c>
      <c r="N56" s="51">
        <v>482519.57</v>
      </c>
      <c r="O56" s="51">
        <v>411011.09</v>
      </c>
      <c r="P56" s="51">
        <v>377678.3</v>
      </c>
      <c r="Q56" s="51">
        <v>294412.87</v>
      </c>
      <c r="R56" s="51">
        <v>342819.69</v>
      </c>
      <c r="S56" s="51">
        <f>493800</f>
        <v>493800</v>
      </c>
    </row>
    <row r="57" spans="1:19" ht="39.950000000000003" customHeight="1">
      <c r="A57" s="114" t="s">
        <v>146</v>
      </c>
      <c r="B57" s="113" t="s">
        <v>181</v>
      </c>
      <c r="C57" s="51">
        <v>308278.84000000003</v>
      </c>
      <c r="D57" s="51">
        <v>269567.42</v>
      </c>
      <c r="E57" s="51">
        <v>192796.09</v>
      </c>
      <c r="F57" s="51">
        <v>220670.18</v>
      </c>
      <c r="G57" s="51">
        <v>141759.20000000001</v>
      </c>
      <c r="H57" s="51">
        <v>46799.4</v>
      </c>
      <c r="I57" s="51">
        <v>40213.82</v>
      </c>
      <c r="J57" s="51">
        <v>143121.24</v>
      </c>
      <c r="K57" s="51">
        <v>170638.84</v>
      </c>
      <c r="L57" s="51">
        <v>221663.9</v>
      </c>
      <c r="M57" s="51">
        <v>489483.99</v>
      </c>
      <c r="N57" s="51">
        <v>483193.18</v>
      </c>
      <c r="O57" s="51">
        <v>411486.5</v>
      </c>
      <c r="P57" s="51">
        <v>377557.69</v>
      </c>
      <c r="Q57" s="51">
        <v>294327.71000000002</v>
      </c>
      <c r="R57" s="51">
        <v>342879.22</v>
      </c>
      <c r="S57" s="51">
        <f>494327.7</f>
        <v>494327.7</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f>306800</f>
        <v>306800</v>
      </c>
      <c r="K60" s="51">
        <v>292315.08</v>
      </c>
      <c r="L60" s="51">
        <v>-32580.73</v>
      </c>
      <c r="M60" s="51">
        <v>50953.67</v>
      </c>
      <c r="N60" s="51">
        <v>-14678.29</v>
      </c>
      <c r="O60" s="51">
        <v>54650.1</v>
      </c>
      <c r="P60" s="51">
        <v>561122.92000000004</v>
      </c>
      <c r="Q60" s="51">
        <v>541927.30000000005</v>
      </c>
      <c r="R60" s="51">
        <v>533124.81999999995</v>
      </c>
      <c r="S60" s="51">
        <f>547400.04</f>
        <v>547400.04</v>
      </c>
    </row>
    <row r="61" spans="1:19" ht="39.950000000000003" customHeight="1">
      <c r="A61" s="117" t="s">
        <v>152</v>
      </c>
      <c r="B61" s="118" t="s">
        <v>185</v>
      </c>
      <c r="C61" s="51"/>
      <c r="D61" s="51"/>
      <c r="E61" s="51"/>
      <c r="F61" s="51"/>
      <c r="G61" s="51"/>
      <c r="H61" s="51"/>
      <c r="I61" s="51"/>
      <c r="J61" s="51">
        <v>306122.15000000002</v>
      </c>
      <c r="K61" s="51">
        <v>292314.76</v>
      </c>
      <c r="L61" s="51">
        <v>-33572.29</v>
      </c>
      <c r="M61" s="51">
        <v>52146.38</v>
      </c>
      <c r="N61" s="51">
        <v>-15339.58</v>
      </c>
      <c r="O61" s="51">
        <v>54980.79</v>
      </c>
      <c r="P61" s="51">
        <v>561786.4</v>
      </c>
      <c r="Q61" s="51">
        <v>542006.19999999995</v>
      </c>
      <c r="R61" s="51">
        <v>533072.06999999995</v>
      </c>
      <c r="S61" s="51">
        <f>547455.33</f>
        <v>547455.32999999996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13647.76</v>
      </c>
      <c r="L64" s="51">
        <v>8874.66</v>
      </c>
      <c r="M64" s="51">
        <v>-49.26</v>
      </c>
      <c r="N64" s="51">
        <v>8370</v>
      </c>
      <c r="O64" s="51">
        <v>15121.63</v>
      </c>
      <c r="P64" s="51">
        <v>6728.97</v>
      </c>
      <c r="Q64" s="51">
        <v>9131.27</v>
      </c>
      <c r="R64" s="51">
        <v>12157.98</v>
      </c>
      <c r="S64" s="51">
        <f>3895</f>
        <v>3895</v>
      </c>
    </row>
    <row r="65" spans="1:19" ht="39.950000000000003" customHeight="1">
      <c r="A65" s="119" t="s">
        <v>156</v>
      </c>
      <c r="B65" s="120" t="s">
        <v>184</v>
      </c>
      <c r="C65" s="51"/>
      <c r="D65" s="51"/>
      <c r="E65" s="51"/>
      <c r="F65" s="51"/>
      <c r="G65" s="51"/>
      <c r="H65" s="51"/>
      <c r="I65" s="51"/>
      <c r="J65" s="51"/>
      <c r="K65" s="51">
        <v>13647.74</v>
      </c>
      <c r="L65" s="51">
        <v>8824.09</v>
      </c>
      <c r="M65" s="51">
        <v>-3.17</v>
      </c>
      <c r="N65" s="51">
        <v>8369.7199999999993</v>
      </c>
      <c r="O65" s="51">
        <v>15129.06</v>
      </c>
      <c r="P65" s="51">
        <v>6733.63</v>
      </c>
      <c r="Q65" s="51">
        <v>9120.36</v>
      </c>
      <c r="R65" s="51">
        <v>12157.67</v>
      </c>
      <c r="S65" s="51">
        <f>3893.52</f>
        <v>3893.52</v>
      </c>
    </row>
  </sheetData>
  <pageMargins left="0.7" right="0.7" top="0.78740157499999996" bottom="0.78740157499999996" header="0.3" footer="0.3"/>
  <pageSetup paperSize="9" scale="43" orientation="landscape" r:id="rId1"/>
  <ignoredErrors>
    <ignoredError sqref="C3 C4:N4 D3:N3 P17" unlocked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312" activePane="bottomLeft" state="frozen"/>
      <selection activeCell="A3293" sqref="A3293"/>
      <selection pane="bottomLeft" activeCell="O3355" sqref="O335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580.9</v>
      </c>
    </row>
    <row r="4" spans="1:19">
      <c r="A4" s="38"/>
      <c r="B4" s="6">
        <v>2021</v>
      </c>
      <c r="C4" s="36"/>
      <c r="D4" s="36"/>
      <c r="E4" s="36"/>
      <c r="F4" s="36"/>
      <c r="G4" s="36"/>
      <c r="H4" s="36"/>
      <c r="I4" s="36"/>
      <c r="J4" s="36"/>
      <c r="K4" s="36"/>
      <c r="L4" s="36"/>
      <c r="M4" s="36"/>
      <c r="N4" s="36"/>
      <c r="O4" s="36"/>
      <c r="P4" s="36"/>
      <c r="Q4" s="36"/>
      <c r="R4" s="37">
        <v>2080</v>
      </c>
      <c r="S4" s="37">
        <v>2080</v>
      </c>
    </row>
    <row r="5" spans="1:19">
      <c r="B5" s="6">
        <v>2020</v>
      </c>
      <c r="C5" s="36"/>
      <c r="D5" s="36"/>
      <c r="E5" s="36"/>
      <c r="F5" s="36"/>
      <c r="G5" s="36"/>
      <c r="H5" s="36"/>
      <c r="I5" s="36"/>
      <c r="J5" s="36"/>
      <c r="K5" s="36"/>
      <c r="L5" s="36"/>
      <c r="M5" s="36"/>
      <c r="N5" s="36"/>
      <c r="O5" s="36"/>
      <c r="P5" s="36"/>
      <c r="Q5" s="37">
        <v>800</v>
      </c>
      <c r="R5" s="37">
        <v>800</v>
      </c>
      <c r="S5" s="37">
        <v>800</v>
      </c>
    </row>
    <row r="6" spans="1:19">
      <c r="B6" s="6">
        <v>2019</v>
      </c>
      <c r="C6" s="36"/>
      <c r="D6" s="36"/>
      <c r="E6" s="36"/>
      <c r="F6" s="36"/>
      <c r="G6" s="36"/>
      <c r="H6" s="36"/>
      <c r="I6" s="36"/>
      <c r="J6" s="36"/>
      <c r="K6" s="36"/>
      <c r="L6" s="36"/>
      <c r="M6" s="36"/>
      <c r="N6" s="36"/>
      <c r="O6" s="36"/>
      <c r="P6" s="37">
        <v>822.9</v>
      </c>
      <c r="Q6" s="37">
        <v>822.9</v>
      </c>
      <c r="R6" s="37">
        <v>822.9</v>
      </c>
      <c r="S6" s="37">
        <v>822.9</v>
      </c>
    </row>
    <row r="7" spans="1:19">
      <c r="B7" s="6">
        <v>2018</v>
      </c>
      <c r="C7" s="36"/>
      <c r="D7" s="36"/>
      <c r="E7" s="36"/>
      <c r="F7" s="36"/>
      <c r="G7" s="36"/>
      <c r="H7" s="36"/>
      <c r="I7" s="36"/>
      <c r="J7" s="36"/>
      <c r="K7" s="36"/>
      <c r="L7" s="36"/>
      <c r="M7" s="36"/>
      <c r="N7" s="36"/>
      <c r="O7" s="37">
        <v>1860</v>
      </c>
      <c r="P7" s="37">
        <v>1860</v>
      </c>
      <c r="Q7" s="37">
        <v>1860</v>
      </c>
      <c r="R7" s="37">
        <v>1860</v>
      </c>
      <c r="S7" s="37">
        <v>1860</v>
      </c>
    </row>
    <row r="8" spans="1:19">
      <c r="B8" s="6">
        <v>2017</v>
      </c>
      <c r="C8" s="36"/>
      <c r="D8" s="36"/>
      <c r="E8" s="36"/>
      <c r="F8" s="36"/>
      <c r="G8" s="36"/>
      <c r="H8" s="36"/>
      <c r="I8" s="36"/>
      <c r="J8" s="36"/>
      <c r="K8" s="36"/>
      <c r="L8" s="36"/>
      <c r="M8" s="36"/>
      <c r="N8" s="37">
        <v>3180.9</v>
      </c>
      <c r="O8" s="37">
        <v>3180.9</v>
      </c>
      <c r="P8" s="37">
        <v>3180.9</v>
      </c>
      <c r="Q8" s="37">
        <v>3180.9</v>
      </c>
      <c r="R8" s="37">
        <v>3180.9</v>
      </c>
      <c r="S8" s="37">
        <v>3180.9</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v>1158.1199999999999</v>
      </c>
      <c r="L11" s="37">
        <v>1158.1199999999999</v>
      </c>
      <c r="M11" s="37">
        <v>1158.1199999999999</v>
      </c>
      <c r="N11" s="37">
        <v>1158.1199999999999</v>
      </c>
      <c r="O11" s="37">
        <v>1158.1199999999999</v>
      </c>
      <c r="P11" s="37">
        <v>1158.1199999999999</v>
      </c>
      <c r="Q11" s="37">
        <v>1158.1199999999999</v>
      </c>
      <c r="R11" s="37">
        <v>1158.1199999999999</v>
      </c>
      <c r="S11" s="37">
        <v>1158.1199999999999</v>
      </c>
    </row>
    <row r="12" spans="1:19">
      <c r="B12" s="6">
        <v>2013</v>
      </c>
      <c r="C12" s="36"/>
      <c r="D12" s="36"/>
      <c r="E12" s="36"/>
      <c r="F12" s="36"/>
      <c r="G12" s="36"/>
      <c r="H12" s="36"/>
      <c r="I12" s="36"/>
      <c r="J12" s="37">
        <v>1696.8</v>
      </c>
      <c r="K12" s="37">
        <v>1696.8</v>
      </c>
      <c r="L12" s="37">
        <v>1696.8</v>
      </c>
      <c r="M12" s="37">
        <v>1696.8</v>
      </c>
      <c r="N12" s="37">
        <v>1696.8</v>
      </c>
      <c r="O12" s="37">
        <v>1696.8</v>
      </c>
      <c r="P12" s="37">
        <v>1696.8</v>
      </c>
      <c r="Q12" s="37">
        <v>1696.8</v>
      </c>
      <c r="R12" s="37">
        <v>1696.8</v>
      </c>
      <c r="S12" s="37">
        <v>1696.8</v>
      </c>
    </row>
    <row r="13" spans="1:19">
      <c r="B13" s="6">
        <v>2012</v>
      </c>
      <c r="C13" s="36"/>
      <c r="D13" s="36"/>
      <c r="E13" s="36"/>
      <c r="F13" s="36"/>
      <c r="G13" s="36"/>
      <c r="H13" s="36"/>
      <c r="I13" s="37">
        <v>2115.42</v>
      </c>
      <c r="J13" s="37">
        <v>2115.42</v>
      </c>
      <c r="K13" s="37">
        <v>2115.42</v>
      </c>
      <c r="L13" s="37">
        <v>2115.42</v>
      </c>
      <c r="M13" s="37">
        <v>2115.42</v>
      </c>
      <c r="N13" s="37">
        <v>2115.42</v>
      </c>
      <c r="O13" s="37">
        <v>2115.42</v>
      </c>
      <c r="P13" s="37">
        <v>2115.42</v>
      </c>
      <c r="Q13" s="37">
        <v>2115.42</v>
      </c>
      <c r="R13" s="37">
        <v>2115.42</v>
      </c>
      <c r="S13" s="37">
        <v>2115.42</v>
      </c>
    </row>
    <row r="14" spans="1:19">
      <c r="B14" s="6">
        <v>2011</v>
      </c>
      <c r="C14" s="36"/>
      <c r="D14" s="36"/>
      <c r="E14" s="36"/>
      <c r="F14" s="36"/>
      <c r="G14" s="36"/>
      <c r="H14" s="37">
        <v>4505.6499999999996</v>
      </c>
      <c r="I14" s="37">
        <v>4505.6499999999996</v>
      </c>
      <c r="J14" s="37">
        <v>4505.6499999999996</v>
      </c>
      <c r="K14" s="37">
        <v>4505.6499999999996</v>
      </c>
      <c r="L14" s="37">
        <v>4505.6499999999996</v>
      </c>
      <c r="M14" s="37">
        <v>4505.6499999999996</v>
      </c>
      <c r="N14" s="37">
        <v>4505.6499999999996</v>
      </c>
      <c r="O14" s="37">
        <v>4505.6499999999996</v>
      </c>
      <c r="P14" s="37">
        <v>4505.6499999999996</v>
      </c>
      <c r="Q14" s="37">
        <v>4505.6499999999996</v>
      </c>
      <c r="R14" s="37">
        <v>4505.6499999999996</v>
      </c>
      <c r="S14" s="37">
        <v>4505.6499999999996</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v>1993.1</v>
      </c>
      <c r="G16" s="37">
        <v>1993.1</v>
      </c>
      <c r="H16" s="37">
        <v>1993.1</v>
      </c>
      <c r="I16" s="37">
        <v>1993.1</v>
      </c>
      <c r="J16" s="37">
        <v>1993.1</v>
      </c>
      <c r="K16" s="37">
        <v>1993.1</v>
      </c>
      <c r="L16" s="37">
        <v>1993.1</v>
      </c>
      <c r="M16" s="37">
        <v>1993.1</v>
      </c>
      <c r="N16" s="37">
        <v>1993.1</v>
      </c>
      <c r="O16" s="37">
        <v>1993.1</v>
      </c>
      <c r="P16" s="37">
        <v>1993.1</v>
      </c>
      <c r="Q16" s="37">
        <v>1993.1</v>
      </c>
      <c r="R16" s="37">
        <v>1993.1</v>
      </c>
      <c r="S16" s="37">
        <v>1993.1</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v>1655</v>
      </c>
      <c r="D19" s="37">
        <v>1655</v>
      </c>
      <c r="E19" s="37">
        <v>1655</v>
      </c>
      <c r="F19" s="37">
        <v>1655</v>
      </c>
      <c r="G19" s="37">
        <v>1655</v>
      </c>
      <c r="H19" s="37">
        <v>1655</v>
      </c>
      <c r="I19" s="37">
        <v>1655</v>
      </c>
      <c r="J19" s="37">
        <v>1655</v>
      </c>
      <c r="K19" s="37">
        <v>1655</v>
      </c>
      <c r="L19" s="37">
        <v>1655</v>
      </c>
      <c r="M19" s="37">
        <v>1655</v>
      </c>
      <c r="N19" s="37">
        <v>1655</v>
      </c>
      <c r="O19" s="37">
        <v>1655</v>
      </c>
      <c r="P19" s="37">
        <v>1655</v>
      </c>
      <c r="Q19" s="37">
        <v>1655</v>
      </c>
      <c r="R19" s="37">
        <v>1655</v>
      </c>
      <c r="S19" s="37">
        <v>1655</v>
      </c>
    </row>
    <row r="20" spans="2:19">
      <c r="B20" s="6">
        <v>2005</v>
      </c>
      <c r="C20" s="37">
        <v>1986.06</v>
      </c>
      <c r="D20" s="37">
        <v>1986.06</v>
      </c>
      <c r="E20" s="37">
        <v>1986.06</v>
      </c>
      <c r="F20" s="37">
        <v>1986.06</v>
      </c>
      <c r="G20" s="37">
        <v>1986.06</v>
      </c>
      <c r="H20" s="37">
        <v>1986.06</v>
      </c>
      <c r="I20" s="37">
        <v>1986.06</v>
      </c>
      <c r="J20" s="37">
        <v>1986.06</v>
      </c>
      <c r="K20" s="37">
        <v>1986.06</v>
      </c>
      <c r="L20" s="37">
        <v>1986.06</v>
      </c>
      <c r="M20" s="37">
        <v>1986.06</v>
      </c>
      <c r="N20" s="37">
        <v>1986.06</v>
      </c>
      <c r="O20" s="37">
        <v>1986.06</v>
      </c>
      <c r="P20" s="37">
        <v>1986.06</v>
      </c>
      <c r="Q20" s="37">
        <v>1986.06</v>
      </c>
      <c r="R20" s="37">
        <v>1986.06</v>
      </c>
      <c r="S20" s="37">
        <v>1986.06</v>
      </c>
    </row>
    <row r="21" spans="2:19">
      <c r="B21" s="6">
        <v>2004</v>
      </c>
      <c r="C21" s="37">
        <v>6870.6</v>
      </c>
      <c r="D21" s="37">
        <v>6870.6</v>
      </c>
      <c r="E21" s="37">
        <v>6870.6</v>
      </c>
      <c r="F21" s="37">
        <v>6870.6</v>
      </c>
      <c r="G21" s="37">
        <v>6870.6</v>
      </c>
      <c r="H21" s="37">
        <v>6870.6</v>
      </c>
      <c r="I21" s="37">
        <v>6870.6</v>
      </c>
      <c r="J21" s="37">
        <v>6870.6</v>
      </c>
      <c r="K21" s="37">
        <v>6870.6</v>
      </c>
      <c r="L21" s="37">
        <v>6870.6</v>
      </c>
      <c r="M21" s="37">
        <v>6870.6</v>
      </c>
      <c r="N21" s="37">
        <v>6870.6</v>
      </c>
      <c r="O21" s="37">
        <v>6870.6</v>
      </c>
      <c r="P21" s="37">
        <v>6870.6</v>
      </c>
      <c r="Q21" s="37">
        <v>6870.6</v>
      </c>
      <c r="R21" s="37">
        <v>6870.6</v>
      </c>
      <c r="S21" s="37">
        <v>6870.6</v>
      </c>
    </row>
    <row r="22" spans="2:19">
      <c r="B22" s="6">
        <v>2003</v>
      </c>
      <c r="C22" s="37">
        <v>13570.73</v>
      </c>
      <c r="D22" s="37">
        <v>13570.73</v>
      </c>
      <c r="E22" s="37">
        <v>13570.73</v>
      </c>
      <c r="F22" s="37">
        <v>13570.73</v>
      </c>
      <c r="G22" s="37">
        <v>13570.73</v>
      </c>
      <c r="H22" s="37">
        <v>13570.73</v>
      </c>
      <c r="I22" s="37">
        <v>13570.73</v>
      </c>
      <c r="J22" s="37">
        <v>13570.73</v>
      </c>
      <c r="K22" s="37">
        <v>13570.73</v>
      </c>
      <c r="L22" s="37">
        <v>13570.73</v>
      </c>
      <c r="M22" s="37">
        <v>13570.73</v>
      </c>
      <c r="N22" s="37">
        <v>13570.73</v>
      </c>
      <c r="O22" s="37">
        <v>13570.73</v>
      </c>
      <c r="P22" s="37">
        <v>13570.73</v>
      </c>
      <c r="Q22" s="37">
        <v>13570.73</v>
      </c>
      <c r="R22" s="37">
        <v>13570.73</v>
      </c>
      <c r="S22" s="37">
        <v>13570.73</v>
      </c>
    </row>
    <row r="23" spans="2:19">
      <c r="B23" s="6">
        <v>2002</v>
      </c>
      <c r="C23" s="37">
        <v>825.49</v>
      </c>
      <c r="D23" s="37">
        <v>825.49</v>
      </c>
      <c r="E23" s="37">
        <v>825.49</v>
      </c>
      <c r="F23" s="37">
        <v>825.49</v>
      </c>
      <c r="G23" s="37">
        <v>825.49</v>
      </c>
      <c r="H23" s="37">
        <v>825.49</v>
      </c>
      <c r="I23" s="37">
        <v>825.49</v>
      </c>
      <c r="J23" s="37">
        <v>825.49</v>
      </c>
      <c r="K23" s="37">
        <v>825.49</v>
      </c>
      <c r="L23" s="37">
        <v>825.49</v>
      </c>
      <c r="M23" s="37">
        <v>825.49</v>
      </c>
      <c r="N23" s="37">
        <v>825.49</v>
      </c>
      <c r="O23" s="37">
        <v>825.49</v>
      </c>
      <c r="P23" s="37">
        <v>825.49</v>
      </c>
      <c r="Q23" s="37">
        <v>825.49</v>
      </c>
      <c r="R23" s="37">
        <v>825.49</v>
      </c>
      <c r="S23" s="37">
        <v>825.49</v>
      </c>
    </row>
    <row r="24" spans="2:19">
      <c r="B24" s="6">
        <v>2001</v>
      </c>
      <c r="C24" s="37">
        <v>12515.940000000002</v>
      </c>
      <c r="D24" s="37">
        <v>12515.940000000002</v>
      </c>
      <c r="E24" s="37">
        <v>12515.940000000002</v>
      </c>
      <c r="F24" s="37">
        <v>12515.940000000002</v>
      </c>
      <c r="G24" s="37">
        <v>12515.940000000002</v>
      </c>
      <c r="H24" s="37">
        <v>12515.940000000002</v>
      </c>
      <c r="I24" s="37">
        <v>12515.940000000002</v>
      </c>
      <c r="J24" s="37">
        <v>12515.940000000002</v>
      </c>
      <c r="K24" s="37">
        <v>12515.940000000002</v>
      </c>
      <c r="L24" s="37">
        <v>12515.940000000002</v>
      </c>
      <c r="M24" s="37">
        <v>12515.940000000002</v>
      </c>
      <c r="N24" s="37">
        <v>12515.940000000002</v>
      </c>
      <c r="O24" s="37">
        <v>12515.940000000002</v>
      </c>
      <c r="P24" s="37">
        <v>12515.940000000002</v>
      </c>
      <c r="Q24" s="37">
        <v>12515.940000000002</v>
      </c>
      <c r="R24" s="37">
        <v>12515.940000000002</v>
      </c>
      <c r="S24" s="37">
        <v>12515.940000000002</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v>16014.550000000001</v>
      </c>
      <c r="D27" s="37">
        <v>16014.550000000001</v>
      </c>
      <c r="E27" s="37">
        <v>16014.550000000001</v>
      </c>
      <c r="F27" s="37">
        <v>16014.550000000001</v>
      </c>
      <c r="G27" s="37">
        <v>16014.550000000001</v>
      </c>
      <c r="H27" s="37">
        <v>16014.550000000001</v>
      </c>
      <c r="I27" s="37">
        <v>16014.550000000001</v>
      </c>
      <c r="J27" s="37">
        <v>16014.550000000001</v>
      </c>
      <c r="K27" s="37">
        <v>16014.550000000001</v>
      </c>
      <c r="L27" s="37">
        <v>16014.550000000001</v>
      </c>
      <c r="M27" s="37">
        <v>16014.550000000001</v>
      </c>
      <c r="N27" s="37">
        <v>16014.550000000001</v>
      </c>
      <c r="O27" s="37">
        <v>16014.550000000001</v>
      </c>
      <c r="P27" s="37">
        <v>16014.550000000001</v>
      </c>
      <c r="Q27" s="37">
        <v>16014.550000000001</v>
      </c>
      <c r="R27" s="37">
        <v>16014.550000000001</v>
      </c>
      <c r="S27" s="37">
        <v>16014.550000000001</v>
      </c>
    </row>
    <row r="28" spans="2:19">
      <c r="B28" s="6">
        <v>1997</v>
      </c>
      <c r="C28" s="37">
        <v>38735.33</v>
      </c>
      <c r="D28" s="37">
        <v>38735.33</v>
      </c>
      <c r="E28" s="37">
        <v>38735.33</v>
      </c>
      <c r="F28" s="37">
        <v>38735.33</v>
      </c>
      <c r="G28" s="37">
        <v>38735.33</v>
      </c>
      <c r="H28" s="37">
        <v>38735.33</v>
      </c>
      <c r="I28" s="37">
        <v>38735.33</v>
      </c>
      <c r="J28" s="37">
        <v>38735.33</v>
      </c>
      <c r="K28" s="37">
        <v>38735.33</v>
      </c>
      <c r="L28" s="37">
        <v>38735.33</v>
      </c>
      <c r="M28" s="37">
        <v>38735.33</v>
      </c>
      <c r="N28" s="37">
        <v>38735.33</v>
      </c>
      <c r="O28" s="37">
        <v>38735.33</v>
      </c>
      <c r="P28" s="37">
        <v>38735.33</v>
      </c>
      <c r="Q28" s="37">
        <v>38735.33</v>
      </c>
      <c r="R28" s="37">
        <v>38735.33</v>
      </c>
      <c r="S28" s="37">
        <v>38735.33</v>
      </c>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v>383.46999999999997</v>
      </c>
      <c r="D32" s="37">
        <v>383.46999999999997</v>
      </c>
      <c r="E32" s="37">
        <v>383.46999999999997</v>
      </c>
      <c r="F32" s="37">
        <v>383.46999999999997</v>
      </c>
      <c r="G32" s="37">
        <v>383.46999999999997</v>
      </c>
      <c r="H32" s="37">
        <v>383.46999999999997</v>
      </c>
      <c r="I32" s="37">
        <v>383.46999999999997</v>
      </c>
      <c r="J32" s="37">
        <v>383.46999999999997</v>
      </c>
      <c r="K32" s="37">
        <v>383.46999999999997</v>
      </c>
      <c r="L32" s="37">
        <v>383.46999999999997</v>
      </c>
      <c r="M32" s="37">
        <v>383.46999999999997</v>
      </c>
      <c r="N32" s="37">
        <v>383.46999999999997</v>
      </c>
      <c r="O32" s="37">
        <v>383.46999999999997</v>
      </c>
      <c r="P32" s="37">
        <v>383.46999999999997</v>
      </c>
      <c r="Q32" s="37">
        <v>383.46999999999997</v>
      </c>
      <c r="R32" s="37">
        <v>383.46999999999997</v>
      </c>
      <c r="S32" s="37">
        <v>383.46999999999997</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v>2184.1999999999998</v>
      </c>
      <c r="D41" s="37">
        <v>2184.1999999999998</v>
      </c>
      <c r="E41" s="37">
        <v>2184.1999999999998</v>
      </c>
      <c r="F41" s="37">
        <v>2184.1999999999998</v>
      </c>
      <c r="G41" s="37">
        <v>2184.1999999999998</v>
      </c>
      <c r="H41" s="37">
        <v>2184.1999999999998</v>
      </c>
      <c r="I41" s="37">
        <v>2184.1999999999998</v>
      </c>
      <c r="J41" s="37">
        <v>2184.1999999999998</v>
      </c>
      <c r="K41" s="37">
        <v>2184.1999999999998</v>
      </c>
      <c r="L41" s="37">
        <v>2184.1999999999998</v>
      </c>
      <c r="M41" s="37">
        <v>2184.1999999999998</v>
      </c>
      <c r="N41" s="37">
        <v>2184.1999999999998</v>
      </c>
      <c r="O41" s="37">
        <v>2184.1999999999998</v>
      </c>
      <c r="P41" s="37">
        <v>2184.1999999999998</v>
      </c>
      <c r="Q41" s="37">
        <v>2184.1999999999998</v>
      </c>
      <c r="R41" s="37">
        <v>2184.1999999999998</v>
      </c>
      <c r="S41" s="37">
        <v>2184.1999999999998</v>
      </c>
    </row>
    <row r="42" spans="2:19">
      <c r="B42" s="6">
        <v>1983</v>
      </c>
      <c r="C42" s="37"/>
      <c r="D42" s="37"/>
      <c r="E42" s="37"/>
      <c r="F42" s="37"/>
      <c r="G42" s="37"/>
      <c r="H42" s="37"/>
      <c r="I42" s="37"/>
      <c r="J42" s="37"/>
      <c r="K42" s="37"/>
      <c r="L42" s="37"/>
      <c r="M42" s="37"/>
      <c r="N42" s="37"/>
      <c r="O42" s="37"/>
      <c r="P42" s="37"/>
      <c r="Q42" s="37"/>
      <c r="R42" s="37"/>
      <c r="S42" s="37"/>
    </row>
    <row r="43" spans="2:19">
      <c r="B43" s="6">
        <v>1982</v>
      </c>
      <c r="C43" s="37">
        <v>1106.19</v>
      </c>
      <c r="D43" s="37">
        <v>1106.19</v>
      </c>
      <c r="E43" s="37">
        <v>1106.19</v>
      </c>
      <c r="F43" s="37">
        <v>1106.19</v>
      </c>
      <c r="G43" s="37">
        <v>1106.19</v>
      </c>
      <c r="H43" s="37">
        <v>1106.19</v>
      </c>
      <c r="I43" s="37">
        <v>1106.19</v>
      </c>
      <c r="J43" s="37">
        <v>1106.19</v>
      </c>
      <c r="K43" s="37">
        <v>1106.19</v>
      </c>
      <c r="L43" s="37">
        <v>1106.19</v>
      </c>
      <c r="M43" s="37">
        <v>1106.19</v>
      </c>
      <c r="N43" s="37">
        <v>1106.19</v>
      </c>
      <c r="O43" s="37">
        <v>1106.19</v>
      </c>
      <c r="P43" s="37">
        <v>1106.19</v>
      </c>
      <c r="Q43" s="37">
        <v>1106.19</v>
      </c>
      <c r="R43" s="37">
        <v>1106.19</v>
      </c>
      <c r="S43" s="37">
        <v>1106.19</v>
      </c>
    </row>
    <row r="44" spans="2:19">
      <c r="B44" s="6">
        <v>1981</v>
      </c>
      <c r="C44" s="37">
        <v>7626.03</v>
      </c>
      <c r="D44" s="37">
        <v>7626.03</v>
      </c>
      <c r="E44" s="37">
        <v>7626.03</v>
      </c>
      <c r="F44" s="37">
        <v>7626.03</v>
      </c>
      <c r="G44" s="37">
        <v>7626.03</v>
      </c>
      <c r="H44" s="37">
        <v>7626.03</v>
      </c>
      <c r="I44" s="37">
        <v>7626.03</v>
      </c>
      <c r="J44" s="37">
        <v>7626.03</v>
      </c>
      <c r="K44" s="37">
        <v>7626.03</v>
      </c>
      <c r="L44" s="37">
        <v>7626.03</v>
      </c>
      <c r="M44" s="37">
        <v>7626.03</v>
      </c>
      <c r="N44" s="37">
        <v>7626.03</v>
      </c>
      <c r="O44" s="37">
        <v>7626.03</v>
      </c>
      <c r="P44" s="37">
        <v>7626.03</v>
      </c>
      <c r="Q44" s="37">
        <v>7626.03</v>
      </c>
      <c r="R44" s="37">
        <v>7626.03</v>
      </c>
      <c r="S44" s="37">
        <v>7626.03</v>
      </c>
    </row>
    <row r="45" spans="2:19">
      <c r="B45" s="6">
        <v>1980</v>
      </c>
      <c r="C45" s="37"/>
      <c r="D45" s="37"/>
      <c r="E45" s="37"/>
      <c r="F45" s="37"/>
      <c r="G45" s="37"/>
      <c r="H45" s="37"/>
      <c r="I45" s="37"/>
      <c r="J45" s="37"/>
      <c r="K45" s="37"/>
      <c r="L45" s="37"/>
      <c r="M45" s="37"/>
      <c r="N45" s="37"/>
      <c r="O45" s="37"/>
      <c r="P45" s="37"/>
      <c r="Q45" s="37"/>
      <c r="R45" s="37"/>
      <c r="S45" s="37"/>
    </row>
    <row r="46" spans="2:19">
      <c r="B46" s="6">
        <v>1979</v>
      </c>
      <c r="C46" s="37">
        <v>1748.49</v>
      </c>
      <c r="D46" s="37">
        <v>1748.49</v>
      </c>
      <c r="E46" s="37">
        <v>1748.49</v>
      </c>
      <c r="F46" s="37">
        <v>1748.49</v>
      </c>
      <c r="G46" s="37">
        <v>1748.49</v>
      </c>
      <c r="H46" s="37">
        <v>1748.49</v>
      </c>
      <c r="I46" s="37">
        <v>1748.49</v>
      </c>
      <c r="J46" s="37">
        <v>1748.49</v>
      </c>
      <c r="K46" s="37">
        <v>1748.49</v>
      </c>
      <c r="L46" s="37">
        <v>1748.49</v>
      </c>
      <c r="M46" s="37">
        <v>1748.49</v>
      </c>
      <c r="N46" s="37">
        <v>1748.49</v>
      </c>
      <c r="O46" s="37">
        <v>1748.49</v>
      </c>
      <c r="P46" s="37">
        <v>1748.49</v>
      </c>
      <c r="Q46" s="37">
        <v>1748.49</v>
      </c>
      <c r="R46" s="37">
        <v>1748.49</v>
      </c>
      <c r="S46" s="37">
        <v>1748.49</v>
      </c>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v>969.97</v>
      </c>
      <c r="D50" s="37">
        <v>969.97</v>
      </c>
      <c r="E50" s="37">
        <v>969.97</v>
      </c>
      <c r="F50" s="37">
        <v>969.97</v>
      </c>
      <c r="G50" s="37">
        <v>969.97</v>
      </c>
      <c r="H50" s="37">
        <v>969.97</v>
      </c>
      <c r="I50" s="37">
        <v>969.97</v>
      </c>
      <c r="J50" s="37">
        <v>969.97</v>
      </c>
      <c r="K50" s="37">
        <v>969.97</v>
      </c>
      <c r="L50" s="37">
        <v>969.97</v>
      </c>
      <c r="M50" s="37">
        <v>969.97</v>
      </c>
      <c r="N50" s="37">
        <v>969.97</v>
      </c>
      <c r="O50" s="37">
        <v>969.97</v>
      </c>
      <c r="P50" s="37">
        <v>969.97</v>
      </c>
      <c r="Q50" s="37">
        <v>969.97</v>
      </c>
      <c r="R50" s="37">
        <v>969.97</v>
      </c>
      <c r="S50" s="37">
        <v>969.97</v>
      </c>
    </row>
    <row r="51" spans="2:19">
      <c r="B51" s="6">
        <v>1974</v>
      </c>
      <c r="C51" s="37">
        <v>46.02</v>
      </c>
      <c r="D51" s="37">
        <v>46.02</v>
      </c>
      <c r="E51" s="37">
        <v>46.02</v>
      </c>
      <c r="F51" s="37">
        <v>46.02</v>
      </c>
      <c r="G51" s="37">
        <v>46.02</v>
      </c>
      <c r="H51" s="37">
        <v>46.02</v>
      </c>
      <c r="I51" s="37">
        <v>46.02</v>
      </c>
      <c r="J51" s="37">
        <v>46.02</v>
      </c>
      <c r="K51" s="37">
        <v>46.02</v>
      </c>
      <c r="L51" s="37">
        <v>46.02</v>
      </c>
      <c r="M51" s="37">
        <v>46.02</v>
      </c>
      <c r="N51" s="37">
        <v>46.02</v>
      </c>
      <c r="O51" s="37">
        <v>46.02</v>
      </c>
      <c r="P51" s="37">
        <v>46.02</v>
      </c>
      <c r="Q51" s="37">
        <v>46.02</v>
      </c>
      <c r="R51" s="37">
        <v>46.02</v>
      </c>
      <c r="S51" s="37">
        <v>46.02</v>
      </c>
    </row>
    <row r="52" spans="2:19">
      <c r="B52" s="6">
        <v>1973</v>
      </c>
      <c r="C52" s="37">
        <v>2265.79</v>
      </c>
      <c r="D52" s="37">
        <v>2265.79</v>
      </c>
      <c r="E52" s="37">
        <v>2265.79</v>
      </c>
      <c r="F52" s="37">
        <v>2265.79</v>
      </c>
      <c r="G52" s="37">
        <v>2265.79</v>
      </c>
      <c r="H52" s="37">
        <v>2265.79</v>
      </c>
      <c r="I52" s="37">
        <v>2265.79</v>
      </c>
      <c r="J52" s="37">
        <v>2265.79</v>
      </c>
      <c r="K52" s="37">
        <v>2265.79</v>
      </c>
      <c r="L52" s="37">
        <v>2265.79</v>
      </c>
      <c r="M52" s="37">
        <v>2265.79</v>
      </c>
      <c r="N52" s="37">
        <v>2265.79</v>
      </c>
      <c r="O52" s="37">
        <v>2265.79</v>
      </c>
      <c r="P52" s="37">
        <v>2265.79</v>
      </c>
      <c r="Q52" s="37">
        <v>2265.79</v>
      </c>
      <c r="R52" s="37">
        <v>2265.79</v>
      </c>
      <c r="S52" s="37">
        <v>2265.79</v>
      </c>
    </row>
    <row r="53" spans="2:19">
      <c r="B53" s="6">
        <v>1972</v>
      </c>
      <c r="C53" s="37">
        <v>1294.55</v>
      </c>
      <c r="D53" s="37">
        <v>1294.55</v>
      </c>
      <c r="E53" s="37">
        <v>1294.55</v>
      </c>
      <c r="F53" s="37">
        <v>1294.55</v>
      </c>
      <c r="G53" s="37">
        <v>1294.55</v>
      </c>
      <c r="H53" s="37">
        <v>1294.55</v>
      </c>
      <c r="I53" s="37">
        <v>1294.55</v>
      </c>
      <c r="J53" s="37">
        <v>1294.55</v>
      </c>
      <c r="K53" s="37">
        <v>1294.55</v>
      </c>
      <c r="L53" s="37">
        <v>1294.55</v>
      </c>
      <c r="M53" s="37">
        <v>1294.55</v>
      </c>
      <c r="N53" s="37">
        <v>1294.55</v>
      </c>
      <c r="O53" s="37">
        <v>1294.55</v>
      </c>
      <c r="P53" s="37">
        <v>1294.55</v>
      </c>
      <c r="Q53" s="37">
        <v>1294.55</v>
      </c>
      <c r="R53" s="37">
        <v>1294.55</v>
      </c>
      <c r="S53" s="37">
        <v>1294.55</v>
      </c>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v>3494.83</v>
      </c>
      <c r="D56" s="37">
        <v>3494.83</v>
      </c>
      <c r="E56" s="37">
        <v>3494.83</v>
      </c>
      <c r="F56" s="37">
        <v>3494.83</v>
      </c>
      <c r="G56" s="37">
        <v>3494.83</v>
      </c>
      <c r="H56" s="37">
        <v>3494.83</v>
      </c>
      <c r="I56" s="37">
        <v>3494.83</v>
      </c>
      <c r="J56" s="37">
        <v>3494.83</v>
      </c>
      <c r="K56" s="37">
        <v>3494.83</v>
      </c>
      <c r="L56" s="37">
        <v>3494.83</v>
      </c>
      <c r="M56" s="37">
        <v>3494.83</v>
      </c>
      <c r="N56" s="37">
        <v>3494.83</v>
      </c>
      <c r="O56" s="37">
        <v>3494.83</v>
      </c>
      <c r="P56" s="37">
        <v>3494.83</v>
      </c>
      <c r="Q56" s="37">
        <v>3494.83</v>
      </c>
      <c r="R56" s="37">
        <v>3494.83</v>
      </c>
      <c r="S56" s="37">
        <v>3494.83</v>
      </c>
    </row>
    <row r="57" spans="2:19">
      <c r="B57" s="6">
        <v>1968</v>
      </c>
      <c r="C57" s="37"/>
      <c r="D57" s="37"/>
      <c r="E57" s="37"/>
      <c r="F57" s="37"/>
      <c r="G57" s="37"/>
      <c r="H57" s="37"/>
      <c r="I57" s="37"/>
      <c r="J57" s="37"/>
      <c r="K57" s="37"/>
      <c r="L57" s="37"/>
      <c r="M57" s="37"/>
      <c r="N57" s="37"/>
      <c r="O57" s="37"/>
      <c r="P57" s="37"/>
      <c r="Q57" s="37"/>
      <c r="R57" s="37"/>
      <c r="S57" s="37"/>
    </row>
    <row r="58" spans="2:19">
      <c r="B58" s="6">
        <v>1967</v>
      </c>
      <c r="C58" s="37">
        <v>10971.02</v>
      </c>
      <c r="D58" s="37">
        <v>10971.02</v>
      </c>
      <c r="E58" s="37">
        <v>10971.02</v>
      </c>
      <c r="F58" s="37">
        <v>10971.02</v>
      </c>
      <c r="G58" s="37">
        <v>10971.02</v>
      </c>
      <c r="H58" s="37">
        <v>10971.02</v>
      </c>
      <c r="I58" s="37">
        <v>10971.02</v>
      </c>
      <c r="J58" s="37">
        <v>10971.02</v>
      </c>
      <c r="K58" s="37">
        <v>10971.02</v>
      </c>
      <c r="L58" s="37">
        <v>10971.02</v>
      </c>
      <c r="M58" s="37">
        <v>10971.02</v>
      </c>
      <c r="N58" s="37">
        <v>10971.02</v>
      </c>
      <c r="O58" s="37">
        <v>10971.02</v>
      </c>
      <c r="P58" s="37">
        <v>10971.02</v>
      </c>
      <c r="Q58" s="37">
        <v>10971.02</v>
      </c>
      <c r="R58" s="37">
        <v>10971.02</v>
      </c>
      <c r="S58" s="37">
        <v>10971.02</v>
      </c>
    </row>
    <row r="59" spans="2:19">
      <c r="B59" s="6">
        <v>1966</v>
      </c>
      <c r="C59" s="37">
        <v>1640.6299999999999</v>
      </c>
      <c r="D59" s="37">
        <v>1640.6299999999999</v>
      </c>
      <c r="E59" s="37">
        <v>1640.6299999999999</v>
      </c>
      <c r="F59" s="37">
        <v>1640.6299999999999</v>
      </c>
      <c r="G59" s="37">
        <v>1640.6299999999999</v>
      </c>
      <c r="H59" s="37">
        <v>1640.6299999999999</v>
      </c>
      <c r="I59" s="37">
        <v>1640.6299999999999</v>
      </c>
      <c r="J59" s="37">
        <v>1640.6299999999999</v>
      </c>
      <c r="K59" s="37">
        <v>1640.6299999999999</v>
      </c>
      <c r="L59" s="37">
        <v>1640.6299999999999</v>
      </c>
      <c r="M59" s="37">
        <v>1640.6299999999999</v>
      </c>
      <c r="N59" s="37">
        <v>1640.6299999999999</v>
      </c>
      <c r="O59" s="37">
        <v>1640.6299999999999</v>
      </c>
      <c r="P59" s="37">
        <v>1640.6299999999999</v>
      </c>
      <c r="Q59" s="37">
        <v>1640.6299999999999</v>
      </c>
      <c r="R59" s="37">
        <v>1640.6299999999999</v>
      </c>
      <c r="S59" s="37">
        <v>1640.6299999999999</v>
      </c>
    </row>
    <row r="60" spans="2:19">
      <c r="B60" s="6">
        <v>1965</v>
      </c>
      <c r="C60" s="37">
        <v>16099</v>
      </c>
      <c r="D60" s="37">
        <v>16099</v>
      </c>
      <c r="E60" s="37">
        <v>16099</v>
      </c>
      <c r="F60" s="37">
        <v>16099</v>
      </c>
      <c r="G60" s="37">
        <v>16099</v>
      </c>
      <c r="H60" s="37">
        <v>16099</v>
      </c>
      <c r="I60" s="37">
        <v>16099</v>
      </c>
      <c r="J60" s="37">
        <v>16099</v>
      </c>
      <c r="K60" s="37">
        <v>16099</v>
      </c>
      <c r="L60" s="37">
        <v>16099</v>
      </c>
      <c r="M60" s="37">
        <v>16099</v>
      </c>
      <c r="N60" s="37">
        <v>16099</v>
      </c>
      <c r="O60" s="37">
        <v>16099</v>
      </c>
      <c r="P60" s="37">
        <v>16099</v>
      </c>
      <c r="Q60" s="37">
        <v>16099</v>
      </c>
      <c r="R60" s="37">
        <v>16099</v>
      </c>
      <c r="S60" s="37">
        <v>16099</v>
      </c>
    </row>
    <row r="61" spans="2:19">
      <c r="B61" s="6">
        <v>1964</v>
      </c>
      <c r="C61" s="37">
        <v>3575.15</v>
      </c>
      <c r="D61" s="37">
        <v>3575.15</v>
      </c>
      <c r="E61" s="37">
        <v>3575.15</v>
      </c>
      <c r="F61" s="37">
        <v>3575.15</v>
      </c>
      <c r="G61" s="37">
        <v>3575.15</v>
      </c>
      <c r="H61" s="37">
        <v>3575.15</v>
      </c>
      <c r="I61" s="37">
        <v>3575.15</v>
      </c>
      <c r="J61" s="37">
        <v>3575.15</v>
      </c>
      <c r="K61" s="37">
        <v>3575.15</v>
      </c>
      <c r="L61" s="37">
        <v>3575.15</v>
      </c>
      <c r="M61" s="37">
        <v>3575.15</v>
      </c>
      <c r="N61" s="37">
        <v>3575.15</v>
      </c>
      <c r="O61" s="37">
        <v>3575.15</v>
      </c>
      <c r="P61" s="37">
        <v>3575.15</v>
      </c>
      <c r="Q61" s="37">
        <v>3575.15</v>
      </c>
      <c r="R61" s="37">
        <v>3575.15</v>
      </c>
      <c r="S61" s="37">
        <v>3575.15</v>
      </c>
    </row>
    <row r="62" spans="2:19">
      <c r="B62" s="6">
        <v>1963</v>
      </c>
      <c r="C62" s="37">
        <v>9952.0400000000009</v>
      </c>
      <c r="D62" s="37">
        <v>9952.0400000000009</v>
      </c>
      <c r="E62" s="37">
        <v>9952.0400000000009</v>
      </c>
      <c r="F62" s="37">
        <v>9952.0400000000009</v>
      </c>
      <c r="G62" s="37">
        <v>9952.0400000000009</v>
      </c>
      <c r="H62" s="37">
        <v>9952.0400000000009</v>
      </c>
      <c r="I62" s="37">
        <v>9952.0400000000009</v>
      </c>
      <c r="J62" s="37">
        <v>9952.0400000000009</v>
      </c>
      <c r="K62" s="37">
        <v>9952.0400000000009</v>
      </c>
      <c r="L62" s="37">
        <v>9952.0400000000009</v>
      </c>
      <c r="M62" s="37">
        <v>9952.0400000000009</v>
      </c>
      <c r="N62" s="37">
        <v>9952.0400000000009</v>
      </c>
      <c r="O62" s="37">
        <v>9952.0400000000009</v>
      </c>
      <c r="P62" s="37">
        <v>9952.0400000000009</v>
      </c>
      <c r="Q62" s="37">
        <v>9952.0400000000009</v>
      </c>
      <c r="R62" s="37">
        <v>9952.0400000000009</v>
      </c>
      <c r="S62" s="37">
        <v>9952.0400000000009</v>
      </c>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v>2200.37</v>
      </c>
      <c r="D67" s="37">
        <v>2200.37</v>
      </c>
      <c r="E67" s="37">
        <v>2200.37</v>
      </c>
      <c r="F67" s="37">
        <v>2200.37</v>
      </c>
      <c r="G67" s="37">
        <v>2200.37</v>
      </c>
      <c r="H67" s="37">
        <v>2200.37</v>
      </c>
      <c r="I67" s="37">
        <v>2200.37</v>
      </c>
      <c r="J67" s="37">
        <v>2200.37</v>
      </c>
      <c r="K67" s="37">
        <v>2200.37</v>
      </c>
      <c r="L67" s="37">
        <v>2200.37</v>
      </c>
      <c r="M67" s="37">
        <v>2200.37</v>
      </c>
      <c r="N67" s="37">
        <v>2200.37</v>
      </c>
      <c r="O67" s="37">
        <v>2200.37</v>
      </c>
      <c r="P67" s="37">
        <v>2200.37</v>
      </c>
      <c r="Q67" s="37">
        <v>2200.37</v>
      </c>
      <c r="R67" s="37">
        <v>2200.37</v>
      </c>
      <c r="S67" s="37">
        <v>2200.37</v>
      </c>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v>9969.2800000000007</v>
      </c>
      <c r="D73" s="37">
        <v>9969.2800000000007</v>
      </c>
      <c r="E73" s="37">
        <v>9969.2800000000007</v>
      </c>
      <c r="F73" s="37">
        <v>9969.2800000000007</v>
      </c>
      <c r="G73" s="37">
        <v>9969.2800000000007</v>
      </c>
      <c r="H73" s="37">
        <v>9969.2800000000007</v>
      </c>
      <c r="I73" s="37">
        <v>9969.2800000000007</v>
      </c>
      <c r="J73" s="37">
        <v>9969.2800000000007</v>
      </c>
      <c r="K73" s="37">
        <v>9969.2800000000007</v>
      </c>
      <c r="L73" s="37">
        <v>9969.2800000000007</v>
      </c>
      <c r="M73" s="37">
        <v>9969.2800000000007</v>
      </c>
      <c r="N73" s="37">
        <v>9969.2800000000007</v>
      </c>
      <c r="O73" s="37">
        <v>9969.2800000000007</v>
      </c>
      <c r="P73" s="37">
        <v>9969.2800000000007</v>
      </c>
      <c r="Q73" s="37">
        <v>9969.2800000000007</v>
      </c>
      <c r="R73" s="37">
        <v>9969.2800000000007</v>
      </c>
      <c r="S73" s="37">
        <v>9969.2800000000007</v>
      </c>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v>702.54</v>
      </c>
      <c r="D76" s="37">
        <v>702.54</v>
      </c>
      <c r="E76" s="37">
        <v>702.54</v>
      </c>
      <c r="F76" s="37">
        <v>702.54</v>
      </c>
      <c r="G76" s="37">
        <v>702.54</v>
      </c>
      <c r="H76" s="37">
        <v>702.54</v>
      </c>
      <c r="I76" s="37">
        <v>702.54</v>
      </c>
      <c r="J76" s="37">
        <v>702.54</v>
      </c>
      <c r="K76" s="37">
        <v>702.54</v>
      </c>
      <c r="L76" s="37">
        <v>702.54</v>
      </c>
      <c r="M76" s="37">
        <v>702.54</v>
      </c>
      <c r="N76" s="37">
        <v>702.54</v>
      </c>
      <c r="O76" s="37">
        <v>702.54</v>
      </c>
      <c r="P76" s="37">
        <v>702.54</v>
      </c>
      <c r="Q76" s="37">
        <v>702.54</v>
      </c>
      <c r="R76" s="37">
        <v>702.54</v>
      </c>
      <c r="S76" s="37">
        <v>702.54</v>
      </c>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f t="shared" ref="C84:M84" si="0">1473.75</f>
        <v>1473.75</v>
      </c>
      <c r="D84" s="37">
        <f t="shared" si="0"/>
        <v>1473.75</v>
      </c>
      <c r="E84" s="37">
        <f t="shared" si="0"/>
        <v>1473.75</v>
      </c>
      <c r="F84" s="37">
        <f t="shared" si="0"/>
        <v>1473.75</v>
      </c>
      <c r="G84" s="37">
        <f t="shared" si="0"/>
        <v>1473.75</v>
      </c>
      <c r="H84" s="37">
        <f t="shared" si="0"/>
        <v>1473.75</v>
      </c>
      <c r="I84" s="37">
        <f t="shared" si="0"/>
        <v>1473.75</v>
      </c>
      <c r="J84" s="37">
        <f t="shared" si="0"/>
        <v>1473.75</v>
      </c>
      <c r="K84" s="37">
        <f t="shared" si="0"/>
        <v>1473.75</v>
      </c>
      <c r="L84" s="37">
        <f t="shared" si="0"/>
        <v>1473.75</v>
      </c>
      <c r="M84" s="37">
        <f t="shared" si="0"/>
        <v>1473.75</v>
      </c>
      <c r="N84" s="37">
        <f t="shared" ref="N84:S84" si="1">1473.75</f>
        <v>1473.75</v>
      </c>
      <c r="O84" s="37">
        <f t="shared" si="1"/>
        <v>1473.75</v>
      </c>
      <c r="P84" s="37">
        <f t="shared" si="1"/>
        <v>1473.75</v>
      </c>
      <c r="Q84" s="37">
        <f t="shared" si="1"/>
        <v>1473.75</v>
      </c>
      <c r="R84" s="37">
        <f t="shared" si="1"/>
        <v>1473.75</v>
      </c>
      <c r="S84" s="37">
        <f t="shared" si="1"/>
        <v>1473.75</v>
      </c>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169877.02000000002</v>
      </c>
      <c r="D96" s="8">
        <f>SUM(D18:D95)</f>
        <v>169877.02000000002</v>
      </c>
      <c r="E96" s="8">
        <f>SUM(E17:E95)</f>
        <v>169877.02000000002</v>
      </c>
      <c r="F96" s="8">
        <f>SUM(F16:F95)</f>
        <v>171870.12000000002</v>
      </c>
      <c r="G96" s="8">
        <f>SUM(G15:G95)</f>
        <v>171870.12000000002</v>
      </c>
      <c r="H96" s="8">
        <f>SUM(H9:H95)</f>
        <v>176375.77000000002</v>
      </c>
      <c r="I96" s="8">
        <f>SUM(I9:I95)</f>
        <v>178491.19000000003</v>
      </c>
      <c r="J96" s="8">
        <f t="shared" ref="J96:L96" si="2">SUM(J9:J95)</f>
        <v>180187.99000000002</v>
      </c>
      <c r="K96" s="8">
        <f>SUM(K9:K95)</f>
        <v>181346.11000000002</v>
      </c>
      <c r="L96" s="8">
        <f t="shared" si="2"/>
        <v>181346.11000000002</v>
      </c>
      <c r="M96" s="8">
        <f>SUM(M9:M95)</f>
        <v>181346.11000000002</v>
      </c>
      <c r="N96" s="11">
        <f>SUM(N5:N95)</f>
        <v>184527.01</v>
      </c>
      <c r="O96" s="11">
        <f>SUM(O5:O95)</f>
        <v>186387.01</v>
      </c>
      <c r="P96" s="11">
        <f>SUM(P5:P95)</f>
        <v>187209.91</v>
      </c>
      <c r="Q96" s="11">
        <f>SUM(Q5:Q95)</f>
        <v>188009.91</v>
      </c>
      <c r="R96" s="11">
        <f>SUM(R3:R95)</f>
        <v>190089.91</v>
      </c>
      <c r="S96" s="11">
        <f>SUM(S3:S95)</f>
        <v>190670.81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v>2500</v>
      </c>
      <c r="N104" s="37">
        <v>2500</v>
      </c>
      <c r="O104" s="37">
        <v>2500</v>
      </c>
      <c r="P104" s="37">
        <v>2500</v>
      </c>
      <c r="Q104" s="37">
        <v>2500</v>
      </c>
      <c r="R104" s="37">
        <v>2500</v>
      </c>
      <c r="S104" s="37">
        <v>2500</v>
      </c>
    </row>
    <row r="105" spans="1:19">
      <c r="B105" s="6">
        <v>2015</v>
      </c>
      <c r="C105" s="36"/>
      <c r="D105" s="36"/>
      <c r="E105" s="36"/>
      <c r="F105" s="36"/>
      <c r="G105" s="36"/>
      <c r="H105" s="36"/>
      <c r="I105" s="36"/>
      <c r="J105" s="36"/>
      <c r="K105" s="36"/>
      <c r="L105" s="37">
        <v>102.51</v>
      </c>
      <c r="M105" s="37">
        <v>102.51</v>
      </c>
      <c r="N105" s="37">
        <v>102.51</v>
      </c>
      <c r="O105" s="37">
        <v>102.51</v>
      </c>
      <c r="P105" s="37">
        <v>102.51</v>
      </c>
      <c r="Q105" s="37">
        <v>102.51</v>
      </c>
      <c r="R105" s="37">
        <v>102.51</v>
      </c>
      <c r="S105" s="37">
        <v>102.51</v>
      </c>
    </row>
    <row r="106" spans="1:19">
      <c r="B106" s="6">
        <v>2014</v>
      </c>
      <c r="C106" s="36"/>
      <c r="D106" s="36"/>
      <c r="E106" s="36"/>
      <c r="F106" s="36"/>
      <c r="G106" s="36"/>
      <c r="H106" s="36"/>
      <c r="I106" s="36"/>
      <c r="J106" s="36"/>
      <c r="K106" s="37">
        <v>765</v>
      </c>
      <c r="L106" s="37">
        <v>765</v>
      </c>
      <c r="M106" s="37">
        <v>765</v>
      </c>
      <c r="N106" s="37">
        <v>765</v>
      </c>
      <c r="O106" s="37">
        <v>765</v>
      </c>
      <c r="P106" s="37">
        <v>765</v>
      </c>
      <c r="Q106" s="37">
        <v>765</v>
      </c>
      <c r="R106" s="37">
        <v>765</v>
      </c>
      <c r="S106" s="37">
        <v>765</v>
      </c>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v>191.05</v>
      </c>
      <c r="J108" s="37">
        <v>191.05</v>
      </c>
      <c r="K108" s="37">
        <v>191.05</v>
      </c>
      <c r="L108" s="37">
        <v>191.05</v>
      </c>
      <c r="M108" s="37">
        <v>191.05</v>
      </c>
      <c r="N108" s="37">
        <v>191.05</v>
      </c>
      <c r="O108" s="37">
        <v>191.05</v>
      </c>
      <c r="P108" s="37">
        <v>191.05</v>
      </c>
      <c r="Q108" s="37">
        <v>191.05</v>
      </c>
      <c r="R108" s="37">
        <v>191.05</v>
      </c>
      <c r="S108" s="37">
        <v>191.05</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v>587.81999999999994</v>
      </c>
      <c r="H110" s="37">
        <v>587.81999999999994</v>
      </c>
      <c r="I110" s="37">
        <v>587.81999999999994</v>
      </c>
      <c r="J110" s="37">
        <v>587.81999999999994</v>
      </c>
      <c r="K110" s="37">
        <v>587.81999999999994</v>
      </c>
      <c r="L110" s="37">
        <v>587.81999999999994</v>
      </c>
      <c r="M110" s="37">
        <v>587.81999999999994</v>
      </c>
      <c r="N110" s="37">
        <v>587.81999999999994</v>
      </c>
      <c r="O110" s="37">
        <v>587.81999999999994</v>
      </c>
      <c r="P110" s="37">
        <v>587.81999999999994</v>
      </c>
      <c r="Q110" s="37">
        <v>587.81999999999994</v>
      </c>
      <c r="R110" s="37">
        <v>587.81999999999994</v>
      </c>
      <c r="S110" s="37">
        <v>587.81999999999994</v>
      </c>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v>105.6</v>
      </c>
      <c r="F112" s="37">
        <v>105.6</v>
      </c>
      <c r="G112" s="37">
        <v>105.6</v>
      </c>
      <c r="H112" s="37">
        <v>105.6</v>
      </c>
      <c r="I112" s="37">
        <v>105.6</v>
      </c>
      <c r="J112" s="37">
        <v>105.6</v>
      </c>
      <c r="K112" s="37">
        <v>105.6</v>
      </c>
      <c r="L112" s="37">
        <v>105.6</v>
      </c>
      <c r="M112" s="37">
        <v>105.6</v>
      </c>
      <c r="N112" s="37">
        <v>105.6</v>
      </c>
      <c r="O112" s="37">
        <v>105.6</v>
      </c>
      <c r="P112" s="37">
        <v>105.6</v>
      </c>
      <c r="Q112" s="37">
        <v>105.6</v>
      </c>
      <c r="R112" s="37">
        <v>105.6</v>
      </c>
      <c r="S112" s="37">
        <v>105.6</v>
      </c>
    </row>
    <row r="113" spans="2:19">
      <c r="B113" s="6">
        <v>2007</v>
      </c>
      <c r="C113" s="36"/>
      <c r="D113" s="37">
        <v>1444</v>
      </c>
      <c r="E113" s="37">
        <v>1444</v>
      </c>
      <c r="F113" s="37">
        <v>1444</v>
      </c>
      <c r="G113" s="37">
        <v>1444</v>
      </c>
      <c r="H113" s="37">
        <v>1444</v>
      </c>
      <c r="I113" s="37">
        <v>1444</v>
      </c>
      <c r="J113" s="37">
        <v>1444</v>
      </c>
      <c r="K113" s="37">
        <v>1444</v>
      </c>
      <c r="L113" s="37">
        <v>1444</v>
      </c>
      <c r="M113" s="37">
        <v>1444</v>
      </c>
      <c r="N113" s="37">
        <v>1444</v>
      </c>
      <c r="O113" s="37">
        <v>1444</v>
      </c>
      <c r="P113" s="37">
        <v>1444</v>
      </c>
      <c r="Q113" s="37">
        <v>1444</v>
      </c>
      <c r="R113" s="37">
        <v>1444</v>
      </c>
      <c r="S113" s="37">
        <v>1444</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v>10881.286899999999</v>
      </c>
      <c r="D119" s="37">
        <v>10881.286899999999</v>
      </c>
      <c r="E119" s="37">
        <v>10881.289999999999</v>
      </c>
      <c r="F119" s="37">
        <v>10881.289999999999</v>
      </c>
      <c r="G119" s="37">
        <v>10881.289999999999</v>
      </c>
      <c r="H119" s="37">
        <v>10881.289999999999</v>
      </c>
      <c r="I119" s="37">
        <v>10881.289999999999</v>
      </c>
      <c r="J119" s="37">
        <v>10881.289999999999</v>
      </c>
      <c r="K119" s="37">
        <v>10881.289999999999</v>
      </c>
      <c r="L119" s="37">
        <v>10881.289999999999</v>
      </c>
      <c r="M119" s="37">
        <v>10881.289999999999</v>
      </c>
      <c r="N119" s="37">
        <v>10881.289999999999</v>
      </c>
      <c r="O119" s="37">
        <v>10881.289999999999</v>
      </c>
      <c r="P119" s="37">
        <v>10881.289999999999</v>
      </c>
      <c r="Q119" s="37">
        <v>10881.289999999999</v>
      </c>
      <c r="R119" s="37">
        <v>10881.289999999999</v>
      </c>
      <c r="S119" s="37">
        <v>10881.289999999999</v>
      </c>
    </row>
    <row r="120" spans="2:19">
      <c r="B120" s="6">
        <v>2000</v>
      </c>
      <c r="C120" s="37">
        <v>1642.1678999999999</v>
      </c>
      <c r="D120" s="37">
        <v>1642.1678999999999</v>
      </c>
      <c r="E120" s="37">
        <v>1642.1678999999999</v>
      </c>
      <c r="F120" s="37">
        <v>1642.1678999999999</v>
      </c>
      <c r="G120" s="37">
        <v>1642.1678999999999</v>
      </c>
      <c r="H120" s="37">
        <v>1642.1699999999998</v>
      </c>
      <c r="I120" s="37">
        <v>1642.1699999999998</v>
      </c>
      <c r="J120" s="37">
        <v>1642.1699999999998</v>
      </c>
      <c r="K120" s="37">
        <v>1642.1699999999998</v>
      </c>
      <c r="L120" s="37">
        <v>1642.1699999999998</v>
      </c>
      <c r="M120" s="37">
        <v>1642.1699999999998</v>
      </c>
      <c r="N120" s="37">
        <v>1642.1699999999998</v>
      </c>
      <c r="O120" s="37">
        <v>1642.1699999999998</v>
      </c>
      <c r="P120" s="37">
        <v>1642.1699999999998</v>
      </c>
      <c r="Q120" s="37">
        <v>1642.1699999999998</v>
      </c>
      <c r="R120" s="37">
        <v>1642.1699999999998</v>
      </c>
      <c r="S120" s="37">
        <v>1642.1699999999998</v>
      </c>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v>861.69</v>
      </c>
      <c r="D123" s="37">
        <v>861.69</v>
      </c>
      <c r="E123" s="37">
        <v>861.68999999999505</v>
      </c>
      <c r="F123" s="37">
        <v>861.68999999999505</v>
      </c>
      <c r="G123" s="37">
        <v>861.68999999999505</v>
      </c>
      <c r="H123" s="37">
        <v>861.69</v>
      </c>
      <c r="I123" s="37">
        <v>861.69</v>
      </c>
      <c r="J123" s="37">
        <v>861.69</v>
      </c>
      <c r="K123" s="37">
        <v>861.69</v>
      </c>
      <c r="L123" s="37">
        <v>861.69</v>
      </c>
      <c r="M123" s="37">
        <v>861.69</v>
      </c>
      <c r="N123" s="37">
        <v>861.69</v>
      </c>
      <c r="O123" s="37">
        <v>861.69</v>
      </c>
      <c r="P123" s="37">
        <v>861.69</v>
      </c>
      <c r="Q123" s="37">
        <v>861.69</v>
      </c>
      <c r="R123" s="37">
        <v>861.69</v>
      </c>
      <c r="S123" s="37">
        <v>861.69</v>
      </c>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v>6021.3899999999994</v>
      </c>
      <c r="D134" s="37">
        <v>6021.3899999999994</v>
      </c>
      <c r="E134" s="37">
        <v>6021.39</v>
      </c>
      <c r="F134" s="37">
        <v>6021.39</v>
      </c>
      <c r="G134" s="37">
        <v>6021.39</v>
      </c>
      <c r="H134" s="37">
        <v>6021.3899999999994</v>
      </c>
      <c r="I134" s="37">
        <v>6021.3899999999994</v>
      </c>
      <c r="J134" s="37">
        <v>6021.3899999999994</v>
      </c>
      <c r="K134" s="37">
        <v>6021.3899999999994</v>
      </c>
      <c r="L134" s="37">
        <v>6021.3899999999994</v>
      </c>
      <c r="M134" s="37">
        <v>6021.3899999999994</v>
      </c>
      <c r="N134" s="37">
        <v>6021.3899999999994</v>
      </c>
      <c r="O134" s="37">
        <v>6021.3899999999994</v>
      </c>
      <c r="P134" s="37">
        <v>6021.3899999999994</v>
      </c>
      <c r="Q134" s="37">
        <v>6021.3899999999994</v>
      </c>
      <c r="R134" s="37">
        <v>6021.3899999999994</v>
      </c>
      <c r="S134" s="37">
        <v>6021.3899999999994</v>
      </c>
    </row>
    <row r="135" spans="2:19">
      <c r="B135" s="6">
        <v>1985</v>
      </c>
      <c r="C135" s="37">
        <v>9595.42</v>
      </c>
      <c r="D135" s="37">
        <v>9595.42</v>
      </c>
      <c r="E135" s="37">
        <v>9595.42</v>
      </c>
      <c r="F135" s="37">
        <v>9595.42</v>
      </c>
      <c r="G135" s="37">
        <v>9595.42</v>
      </c>
      <c r="H135" s="37">
        <v>9595.42</v>
      </c>
      <c r="I135" s="37">
        <v>9595.42</v>
      </c>
      <c r="J135" s="37">
        <v>9595.42</v>
      </c>
      <c r="K135" s="37">
        <v>9595.42</v>
      </c>
      <c r="L135" s="37">
        <v>9595.42</v>
      </c>
      <c r="M135" s="37">
        <v>9595.42</v>
      </c>
      <c r="N135" s="37">
        <v>9595.42</v>
      </c>
      <c r="O135" s="37">
        <v>9595.42</v>
      </c>
      <c r="P135" s="37">
        <v>9595.42</v>
      </c>
      <c r="Q135" s="37">
        <v>9595.42</v>
      </c>
      <c r="R135" s="37">
        <v>9595.42</v>
      </c>
      <c r="S135" s="37">
        <v>9595.42</v>
      </c>
    </row>
    <row r="136" spans="2:19">
      <c r="B136" s="6">
        <v>1984</v>
      </c>
      <c r="C136" s="37">
        <v>1629.49</v>
      </c>
      <c r="D136" s="37">
        <v>1629.49</v>
      </c>
      <c r="E136" s="37">
        <v>1629.49</v>
      </c>
      <c r="F136" s="37">
        <v>1629.49</v>
      </c>
      <c r="G136" s="37">
        <v>1629.49</v>
      </c>
      <c r="H136" s="37">
        <v>1629.49</v>
      </c>
      <c r="I136" s="37">
        <v>1629.49</v>
      </c>
      <c r="J136" s="37">
        <v>1629.49</v>
      </c>
      <c r="K136" s="37">
        <v>1629.49</v>
      </c>
      <c r="L136" s="37">
        <v>1629.49</v>
      </c>
      <c r="M136" s="37">
        <v>1629.49</v>
      </c>
      <c r="N136" s="37">
        <v>1629.49</v>
      </c>
      <c r="O136" s="37">
        <v>1629.49</v>
      </c>
      <c r="P136" s="37">
        <v>1629.49</v>
      </c>
      <c r="Q136" s="37">
        <v>1629.49</v>
      </c>
      <c r="R136" s="37">
        <v>1629.49</v>
      </c>
      <c r="S136" s="37">
        <v>1629.49</v>
      </c>
    </row>
    <row r="137" spans="2:19">
      <c r="B137" s="6">
        <v>1983</v>
      </c>
      <c r="C137" s="37">
        <v>5852.76</v>
      </c>
      <c r="D137" s="37">
        <v>5852.76</v>
      </c>
      <c r="E137" s="37">
        <v>5852.76</v>
      </c>
      <c r="F137" s="37">
        <v>5852.76</v>
      </c>
      <c r="G137" s="37">
        <v>5852.76</v>
      </c>
      <c r="H137" s="37">
        <v>5852.76</v>
      </c>
      <c r="I137" s="37">
        <v>5852.76</v>
      </c>
      <c r="J137" s="37">
        <v>5852.76</v>
      </c>
      <c r="K137" s="37">
        <v>5852.76</v>
      </c>
      <c r="L137" s="37">
        <v>5852.76</v>
      </c>
      <c r="M137" s="37">
        <v>5852.76</v>
      </c>
      <c r="N137" s="37">
        <v>5852.76</v>
      </c>
      <c r="O137" s="37">
        <v>5852.76</v>
      </c>
      <c r="P137" s="37">
        <v>5852.76</v>
      </c>
      <c r="Q137" s="37">
        <v>5852.76</v>
      </c>
      <c r="R137" s="37">
        <v>5852.76</v>
      </c>
      <c r="S137" s="37">
        <v>5852.76</v>
      </c>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v>3052.6197999999999</v>
      </c>
      <c r="D139" s="37">
        <v>3052.6197999999999</v>
      </c>
      <c r="E139" s="37">
        <v>3052.62</v>
      </c>
      <c r="F139" s="37">
        <v>3052.62</v>
      </c>
      <c r="G139" s="37">
        <v>3052.62</v>
      </c>
      <c r="H139" s="37">
        <v>3052.62</v>
      </c>
      <c r="I139" s="37">
        <v>3052.62</v>
      </c>
      <c r="J139" s="37">
        <v>3052.62</v>
      </c>
      <c r="K139" s="37">
        <v>3052.62</v>
      </c>
      <c r="L139" s="37">
        <v>3052.62</v>
      </c>
      <c r="M139" s="37">
        <v>3052.62</v>
      </c>
      <c r="N139" s="37">
        <v>3052.62</v>
      </c>
      <c r="O139" s="37">
        <v>3052.62</v>
      </c>
      <c r="P139" s="37">
        <v>3052.62</v>
      </c>
      <c r="Q139" s="37">
        <v>3052.62</v>
      </c>
      <c r="R139" s="37">
        <v>3052.62</v>
      </c>
      <c r="S139" s="37">
        <v>3052.62</v>
      </c>
    </row>
    <row r="140" spans="2:19">
      <c r="B140" s="6">
        <v>1980</v>
      </c>
      <c r="C140" s="37">
        <v>5667.37</v>
      </c>
      <c r="D140" s="37">
        <v>5667.37</v>
      </c>
      <c r="E140" s="37">
        <v>5667.37</v>
      </c>
      <c r="F140" s="37">
        <v>5667.37</v>
      </c>
      <c r="G140" s="37">
        <v>5667.37</v>
      </c>
      <c r="H140" s="37">
        <v>5667.37</v>
      </c>
      <c r="I140" s="37">
        <v>5667.37</v>
      </c>
      <c r="J140" s="37">
        <v>5667.37</v>
      </c>
      <c r="K140" s="37">
        <v>5667.37</v>
      </c>
      <c r="L140" s="37">
        <v>5667.37</v>
      </c>
      <c r="M140" s="37">
        <v>5667.37</v>
      </c>
      <c r="N140" s="37">
        <v>5667.37</v>
      </c>
      <c r="O140" s="37">
        <v>5667.37</v>
      </c>
      <c r="P140" s="37">
        <v>5667.37</v>
      </c>
      <c r="Q140" s="37">
        <v>5667.37</v>
      </c>
      <c r="R140" s="37">
        <v>5667.37</v>
      </c>
      <c r="S140" s="37">
        <v>5667.37</v>
      </c>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v>67.489999999999995</v>
      </c>
      <c r="D145" s="37">
        <v>67.489999999999995</v>
      </c>
      <c r="E145" s="37">
        <v>67.489999999999995</v>
      </c>
      <c r="F145" s="37">
        <v>67.489999999999995</v>
      </c>
      <c r="G145" s="37">
        <v>67.489999999999995</v>
      </c>
      <c r="H145" s="37">
        <v>67.489999999999995</v>
      </c>
      <c r="I145" s="37">
        <v>67.489999999999995</v>
      </c>
      <c r="J145" s="37">
        <v>67.489999999999995</v>
      </c>
      <c r="K145" s="37">
        <v>67.489999999999995</v>
      </c>
      <c r="L145" s="37">
        <v>67.489999999999995</v>
      </c>
      <c r="M145" s="37">
        <v>67.489999999999995</v>
      </c>
      <c r="N145" s="37">
        <v>67.489999999999995</v>
      </c>
      <c r="O145" s="37">
        <v>67.489999999999995</v>
      </c>
      <c r="P145" s="37">
        <v>67.489999999999995</v>
      </c>
      <c r="Q145" s="37">
        <v>67.489999999999995</v>
      </c>
      <c r="R145" s="37">
        <v>67.489999999999995</v>
      </c>
      <c r="S145" s="37">
        <v>67.489999999999995</v>
      </c>
    </row>
    <row r="146" spans="2:19">
      <c r="B146" s="6">
        <v>1974</v>
      </c>
      <c r="C146" s="37">
        <v>4656.75</v>
      </c>
      <c r="D146" s="37">
        <v>4656.75</v>
      </c>
      <c r="E146" s="37">
        <v>4656.75</v>
      </c>
      <c r="F146" s="37">
        <v>4656.75</v>
      </c>
      <c r="G146" s="37">
        <v>4656.75</v>
      </c>
      <c r="H146" s="37">
        <v>4656.75</v>
      </c>
      <c r="I146" s="37">
        <v>4656.75</v>
      </c>
      <c r="J146" s="37">
        <v>4656.75</v>
      </c>
      <c r="K146" s="37">
        <v>4656.75</v>
      </c>
      <c r="L146" s="37">
        <v>4656.75</v>
      </c>
      <c r="M146" s="37">
        <v>4656.75</v>
      </c>
      <c r="N146" s="37">
        <v>4656.75</v>
      </c>
      <c r="O146" s="37">
        <v>4656.75</v>
      </c>
      <c r="P146" s="37">
        <v>4656.75</v>
      </c>
      <c r="Q146" s="37">
        <v>4656.75</v>
      </c>
      <c r="R146" s="37">
        <v>4656.75</v>
      </c>
      <c r="S146" s="37">
        <v>4656.75</v>
      </c>
    </row>
    <row r="147" spans="2:19">
      <c r="B147" s="6">
        <v>1973</v>
      </c>
      <c r="C147" s="37">
        <v>2739.9</v>
      </c>
      <c r="D147" s="37">
        <v>2739.9</v>
      </c>
      <c r="E147" s="37">
        <v>2739.9</v>
      </c>
      <c r="F147" s="37">
        <v>2739.9</v>
      </c>
      <c r="G147" s="37">
        <v>2739.9</v>
      </c>
      <c r="H147" s="37">
        <v>2739.9</v>
      </c>
      <c r="I147" s="37">
        <v>2739.9</v>
      </c>
      <c r="J147" s="37">
        <v>2739.9</v>
      </c>
      <c r="K147" s="37">
        <v>2739.9</v>
      </c>
      <c r="L147" s="37">
        <v>2739.9</v>
      </c>
      <c r="M147" s="37">
        <v>2739.9</v>
      </c>
      <c r="N147" s="37">
        <v>2739.9</v>
      </c>
      <c r="O147" s="37">
        <v>2739.9</v>
      </c>
      <c r="P147" s="37">
        <v>2739.9</v>
      </c>
      <c r="Q147" s="37">
        <v>2739.9</v>
      </c>
      <c r="R147" s="37">
        <v>2739.9</v>
      </c>
      <c r="S147" s="37">
        <v>2739.9</v>
      </c>
    </row>
    <row r="148" spans="2:19">
      <c r="B148" s="6">
        <v>1972</v>
      </c>
      <c r="C148" s="37">
        <v>1177.23</v>
      </c>
      <c r="D148" s="37">
        <v>1177.23</v>
      </c>
      <c r="E148" s="37">
        <v>1177.23</v>
      </c>
      <c r="F148" s="37">
        <v>1177.23</v>
      </c>
      <c r="G148" s="37">
        <v>1177.23</v>
      </c>
      <c r="H148" s="37">
        <v>1177.23</v>
      </c>
      <c r="I148" s="37">
        <v>1177.23</v>
      </c>
      <c r="J148" s="37">
        <v>1177.23</v>
      </c>
      <c r="K148" s="37">
        <v>1177.23</v>
      </c>
      <c r="L148" s="37">
        <v>1177.23</v>
      </c>
      <c r="M148" s="37">
        <v>1177.23</v>
      </c>
      <c r="N148" s="37">
        <v>1177.23</v>
      </c>
      <c r="O148" s="37">
        <v>1177.23</v>
      </c>
      <c r="P148" s="37">
        <v>1177.23</v>
      </c>
      <c r="Q148" s="37">
        <v>1177.23</v>
      </c>
      <c r="R148" s="37">
        <v>1177.23</v>
      </c>
      <c r="S148" s="37">
        <v>1177.23</v>
      </c>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v>6015.22</v>
      </c>
      <c r="D153" s="37">
        <v>6015.22</v>
      </c>
      <c r="E153" s="37">
        <v>6015.2199999999993</v>
      </c>
      <c r="F153" s="37">
        <v>6015.2199999999993</v>
      </c>
      <c r="G153" s="37">
        <v>6015.2199999999993</v>
      </c>
      <c r="H153" s="37">
        <v>6015.2199999999993</v>
      </c>
      <c r="I153" s="37">
        <v>6015.2199999999993</v>
      </c>
      <c r="J153" s="37">
        <v>6015.2199999999993</v>
      </c>
      <c r="K153" s="37">
        <v>6015.2199999999993</v>
      </c>
      <c r="L153" s="37">
        <v>6015.2199999999993</v>
      </c>
      <c r="M153" s="37">
        <v>6015.2199999999993</v>
      </c>
      <c r="N153" s="37">
        <v>6015.2199999999993</v>
      </c>
      <c r="O153" s="37">
        <v>6015.2199999999993</v>
      </c>
      <c r="P153" s="37">
        <v>6015.2199999999993</v>
      </c>
      <c r="Q153" s="37">
        <v>6015.2199999999993</v>
      </c>
      <c r="R153" s="37">
        <v>6015.2199999999993</v>
      </c>
      <c r="S153" s="37">
        <v>6015.2199999999993</v>
      </c>
    </row>
    <row r="154" spans="2:19">
      <c r="B154" s="6">
        <v>1966</v>
      </c>
      <c r="C154" s="37">
        <v>166.17</v>
      </c>
      <c r="D154" s="37">
        <v>166.17</v>
      </c>
      <c r="E154" s="37">
        <v>166.17</v>
      </c>
      <c r="F154" s="37">
        <v>166.17</v>
      </c>
      <c r="G154" s="37">
        <v>166.17</v>
      </c>
      <c r="H154" s="37">
        <v>166.17</v>
      </c>
      <c r="I154" s="37">
        <v>166.17</v>
      </c>
      <c r="J154" s="37">
        <v>166.17</v>
      </c>
      <c r="K154" s="37">
        <v>166.17</v>
      </c>
      <c r="L154" s="37">
        <v>166.17</v>
      </c>
      <c r="M154" s="37">
        <v>166.17</v>
      </c>
      <c r="N154" s="37">
        <v>166.17</v>
      </c>
      <c r="O154" s="37">
        <v>166.17</v>
      </c>
      <c r="P154" s="37">
        <v>166.17</v>
      </c>
      <c r="Q154" s="37">
        <v>166.17</v>
      </c>
      <c r="R154" s="37">
        <v>166.17</v>
      </c>
      <c r="S154" s="37">
        <v>166.17</v>
      </c>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v>46005.706600000005</v>
      </c>
      <c r="D156" s="37">
        <v>46005.706600000005</v>
      </c>
      <c r="E156" s="37">
        <v>46005.71</v>
      </c>
      <c r="F156" s="37">
        <v>46005.71</v>
      </c>
      <c r="G156" s="37">
        <v>46005.71</v>
      </c>
      <c r="H156" s="37">
        <v>46005.71</v>
      </c>
      <c r="I156" s="37">
        <v>46005.71</v>
      </c>
      <c r="J156" s="37">
        <v>46005.71</v>
      </c>
      <c r="K156" s="37">
        <v>46005.71</v>
      </c>
      <c r="L156" s="37">
        <v>46005.71</v>
      </c>
      <c r="M156" s="37">
        <v>46005.71</v>
      </c>
      <c r="N156" s="37">
        <v>46005.71</v>
      </c>
      <c r="O156" s="37">
        <v>46005.71</v>
      </c>
      <c r="P156" s="37">
        <v>46005.71</v>
      </c>
      <c r="Q156" s="37">
        <v>46005.71</v>
      </c>
      <c r="R156" s="37">
        <v>46005.71</v>
      </c>
      <c r="S156" s="37">
        <v>46005.71</v>
      </c>
    </row>
    <row r="157" spans="2:19">
      <c r="B157" s="6">
        <v>1963</v>
      </c>
      <c r="C157" s="37">
        <v>556.29</v>
      </c>
      <c r="D157" s="37">
        <v>556.29</v>
      </c>
      <c r="E157" s="37">
        <v>556.29000000000008</v>
      </c>
      <c r="F157" s="37">
        <v>556.29000000000008</v>
      </c>
      <c r="G157" s="37">
        <v>556.29000000000008</v>
      </c>
      <c r="H157" s="37">
        <v>556.29000000000008</v>
      </c>
      <c r="I157" s="37">
        <v>556.29000000000008</v>
      </c>
      <c r="J157" s="37">
        <v>556.29000000000008</v>
      </c>
      <c r="K157" s="37">
        <v>556.29000000000008</v>
      </c>
      <c r="L157" s="37">
        <v>556.29000000000008</v>
      </c>
      <c r="M157" s="37">
        <v>556.29000000000008</v>
      </c>
      <c r="N157" s="37">
        <v>556.29000000000008</v>
      </c>
      <c r="O157" s="37">
        <v>556.29000000000008</v>
      </c>
      <c r="P157" s="37">
        <v>556.29000000000008</v>
      </c>
      <c r="Q157" s="37">
        <v>556.29000000000008</v>
      </c>
      <c r="R157" s="37">
        <v>556.29000000000008</v>
      </c>
      <c r="S157" s="37">
        <v>556.29000000000008</v>
      </c>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v>534.29999999999995</v>
      </c>
      <c r="D167" s="37">
        <v>534.29999999999995</v>
      </c>
      <c r="E167" s="37">
        <v>534.29999999999995</v>
      </c>
      <c r="F167" s="37">
        <v>534.29999999999995</v>
      </c>
      <c r="G167" s="37">
        <v>534.29999999999995</v>
      </c>
      <c r="H167" s="37">
        <v>534.29999999999995</v>
      </c>
      <c r="I167" s="37">
        <v>534.29999999999995</v>
      </c>
      <c r="J167" s="37">
        <v>534.29999999999995</v>
      </c>
      <c r="K167" s="37">
        <v>534.29999999999995</v>
      </c>
      <c r="L167" s="37">
        <v>534.29999999999995</v>
      </c>
      <c r="M167" s="37">
        <v>534.29999999999995</v>
      </c>
      <c r="N167" s="37">
        <v>534.29999999999995</v>
      </c>
      <c r="O167" s="37">
        <v>534.29999999999995</v>
      </c>
      <c r="P167" s="37">
        <v>534.29999999999995</v>
      </c>
      <c r="Q167" s="37">
        <v>534.29999999999995</v>
      </c>
      <c r="R167" s="37">
        <v>534.29999999999995</v>
      </c>
      <c r="S167" s="37">
        <v>534.29999999999995</v>
      </c>
    </row>
    <row r="168" spans="2:19">
      <c r="B168" s="6">
        <v>1952</v>
      </c>
      <c r="C168" s="37">
        <v>4584.871000000001</v>
      </c>
      <c r="D168" s="37">
        <v>4584.871000000001</v>
      </c>
      <c r="E168" s="37">
        <v>4584.87</v>
      </c>
      <c r="F168" s="37">
        <v>4584.87</v>
      </c>
      <c r="G168" s="37">
        <v>4584.87</v>
      </c>
      <c r="H168" s="37">
        <v>4584.87</v>
      </c>
      <c r="I168" s="37">
        <v>4584.87</v>
      </c>
      <c r="J168" s="37">
        <v>4584.87</v>
      </c>
      <c r="K168" s="37">
        <v>4584.87</v>
      </c>
      <c r="L168" s="37">
        <v>4584.87</v>
      </c>
      <c r="M168" s="37">
        <v>4584.87</v>
      </c>
      <c r="N168" s="37">
        <v>4584.87</v>
      </c>
      <c r="O168" s="37">
        <v>4584.87</v>
      </c>
      <c r="P168" s="37">
        <v>4584.87</v>
      </c>
      <c r="Q168" s="37">
        <v>4584.87</v>
      </c>
      <c r="R168" s="37">
        <v>4584.87</v>
      </c>
      <c r="S168" s="37">
        <v>4584.87</v>
      </c>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111708.1222</v>
      </c>
      <c r="D191" s="8">
        <f>SUM(D113:D190)</f>
        <v>113152.1222</v>
      </c>
      <c r="E191" s="8">
        <f>SUM(E112:E190)</f>
        <v>113257.7279</v>
      </c>
      <c r="F191" s="8">
        <f>SUM(F111:F190)</f>
        <v>113257.7279</v>
      </c>
      <c r="G191" s="8">
        <f>SUM(G110:G190)</f>
        <v>113845.54789999999</v>
      </c>
      <c r="H191" s="8">
        <f>SUM(H104:H190)</f>
        <v>113845.54999999999</v>
      </c>
      <c r="I191" s="8">
        <f>SUM(I104:I190)</f>
        <v>114036.6</v>
      </c>
      <c r="J191" s="8">
        <f t="shared" ref="J191:L191" si="3">SUM(J104:J190)</f>
        <v>114036.6</v>
      </c>
      <c r="K191" s="8">
        <f>SUM(K104:K190)</f>
        <v>114801.60000000001</v>
      </c>
      <c r="L191" s="8">
        <f t="shared" si="3"/>
        <v>114904.10999999999</v>
      </c>
      <c r="M191" s="8">
        <f>SUM(M104:M190)</f>
        <v>117404.10999999999</v>
      </c>
      <c r="N191" s="11">
        <f>SUM(N99:N190)</f>
        <v>117404.10999999999</v>
      </c>
      <c r="O191" s="11">
        <f>SUM(O99:O190)</f>
        <v>117404.10999999999</v>
      </c>
      <c r="P191" s="11">
        <f>SUM(P99:P190)</f>
        <v>117404.10999999999</v>
      </c>
      <c r="Q191" s="11">
        <f>SUM(Q99:Q190)</f>
        <v>117404.10999999999</v>
      </c>
      <c r="R191" s="11">
        <f>SUM(R98:R190)</f>
        <v>117404.10999999999</v>
      </c>
      <c r="S191" s="11">
        <f>SUM(S98:S190)</f>
        <v>117404.10999999999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12431.06</v>
      </c>
      <c r="Q196" s="37">
        <v>12431.06</v>
      </c>
      <c r="R196" s="37">
        <v>12431.06</v>
      </c>
      <c r="S196" s="37">
        <v>12431.06</v>
      </c>
    </row>
    <row r="197" spans="1:19">
      <c r="A197" s="40"/>
      <c r="B197" s="6">
        <v>2018</v>
      </c>
      <c r="C197" s="36"/>
      <c r="D197" s="36"/>
      <c r="E197" s="36"/>
      <c r="F197" s="36"/>
      <c r="G197" s="36"/>
      <c r="H197" s="36"/>
      <c r="I197" s="36"/>
      <c r="J197" s="36"/>
      <c r="K197" s="36"/>
      <c r="L197" s="36"/>
      <c r="M197" s="36"/>
      <c r="N197" s="36"/>
      <c r="O197" s="37">
        <v>13645.99</v>
      </c>
      <c r="P197" s="37">
        <v>13645.99</v>
      </c>
      <c r="Q197" s="37">
        <v>13645.99</v>
      </c>
      <c r="R197" s="37">
        <v>13645.99</v>
      </c>
      <c r="S197" s="37">
        <v>13645.99</v>
      </c>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v>9741.86</v>
      </c>
      <c r="N199" s="37">
        <v>9741.86</v>
      </c>
      <c r="O199" s="37">
        <v>9741.86</v>
      </c>
      <c r="P199" s="37">
        <v>9741.86</v>
      </c>
      <c r="Q199" s="37">
        <v>9741.86</v>
      </c>
      <c r="R199" s="37">
        <v>9741.86</v>
      </c>
      <c r="S199" s="37">
        <v>9741.86</v>
      </c>
    </row>
    <row r="200" spans="1:19">
      <c r="B200" s="6">
        <v>2015</v>
      </c>
      <c r="C200" s="36"/>
      <c r="D200" s="36"/>
      <c r="E200" s="36"/>
      <c r="F200" s="36"/>
      <c r="G200" s="36"/>
      <c r="H200" s="36"/>
      <c r="I200" s="36"/>
      <c r="J200" s="36"/>
      <c r="K200" s="36"/>
      <c r="L200" s="37">
        <v>12081.130000000001</v>
      </c>
      <c r="M200" s="37">
        <v>12081.130000000001</v>
      </c>
      <c r="N200" s="37">
        <v>12081.130000000001</v>
      </c>
      <c r="O200" s="37">
        <v>12081.130000000001</v>
      </c>
      <c r="P200" s="37">
        <v>12081.130000000001</v>
      </c>
      <c r="Q200" s="37">
        <v>12081.130000000001</v>
      </c>
      <c r="R200" s="37">
        <v>12081.130000000001</v>
      </c>
      <c r="S200" s="37">
        <v>12081.130000000001</v>
      </c>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v>7200</v>
      </c>
      <c r="D209" s="37">
        <v>7200</v>
      </c>
      <c r="E209" s="37">
        <v>7200</v>
      </c>
      <c r="F209" s="37">
        <v>7200</v>
      </c>
      <c r="G209" s="37">
        <v>7200</v>
      </c>
      <c r="H209" s="37">
        <v>7200</v>
      </c>
      <c r="I209" s="37">
        <v>7200</v>
      </c>
      <c r="J209" s="37">
        <v>7200</v>
      </c>
      <c r="K209" s="37">
        <v>7200</v>
      </c>
      <c r="L209" s="37">
        <v>7200</v>
      </c>
      <c r="M209" s="37">
        <v>7200</v>
      </c>
      <c r="N209" s="37">
        <v>7200</v>
      </c>
      <c r="O209" s="37">
        <v>7200</v>
      </c>
      <c r="P209" s="37">
        <v>7200</v>
      </c>
      <c r="Q209" s="37">
        <v>7200</v>
      </c>
      <c r="R209" s="37">
        <v>7200</v>
      </c>
      <c r="S209" s="37">
        <v>7200</v>
      </c>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v>12609.9828</v>
      </c>
      <c r="D211" s="37">
        <v>12609.980000000001</v>
      </c>
      <c r="E211" s="37">
        <v>12609.980000000001</v>
      </c>
      <c r="F211" s="37">
        <v>12609.980000000001</v>
      </c>
      <c r="G211" s="37">
        <v>12609.980000000001</v>
      </c>
      <c r="H211" s="37">
        <v>12609.980000000001</v>
      </c>
      <c r="I211" s="37">
        <v>12609.980000000001</v>
      </c>
      <c r="J211" s="37">
        <v>12609.980000000001</v>
      </c>
      <c r="K211" s="37">
        <v>12609.980000000001</v>
      </c>
      <c r="L211" s="37">
        <v>12609.980000000001</v>
      </c>
      <c r="M211" s="37">
        <v>12609.980000000001</v>
      </c>
      <c r="N211" s="37">
        <v>12609.980000000001</v>
      </c>
      <c r="O211" s="37">
        <v>12609.980000000001</v>
      </c>
      <c r="P211" s="37">
        <v>12609.980000000001</v>
      </c>
      <c r="Q211" s="37">
        <v>12609.980000000001</v>
      </c>
      <c r="R211" s="37">
        <v>12609.980000000001</v>
      </c>
      <c r="S211" s="37">
        <v>12609.980000000001</v>
      </c>
    </row>
    <row r="212" spans="2:19">
      <c r="B212" s="6">
        <v>2003</v>
      </c>
      <c r="C212" s="37">
        <v>19252.95</v>
      </c>
      <c r="D212" s="37">
        <v>19252.95</v>
      </c>
      <c r="E212" s="37">
        <v>19252.95</v>
      </c>
      <c r="F212" s="37">
        <v>19252.95</v>
      </c>
      <c r="G212" s="37">
        <v>19252.95</v>
      </c>
      <c r="H212" s="37">
        <v>19252.95</v>
      </c>
      <c r="I212" s="37">
        <v>19252.95</v>
      </c>
      <c r="J212" s="37">
        <v>19252.95</v>
      </c>
      <c r="K212" s="37">
        <v>19252.95</v>
      </c>
      <c r="L212" s="37">
        <v>19252.95</v>
      </c>
      <c r="M212" s="37">
        <v>19252.95</v>
      </c>
      <c r="N212" s="37">
        <v>19252.95</v>
      </c>
      <c r="O212" s="37">
        <v>19252.95</v>
      </c>
      <c r="P212" s="37">
        <v>19252.95</v>
      </c>
      <c r="Q212" s="37">
        <v>19252.95</v>
      </c>
      <c r="R212" s="37">
        <v>19252.95</v>
      </c>
      <c r="S212" s="37">
        <v>19252.95</v>
      </c>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v>50106.6</v>
      </c>
      <c r="D217" s="37">
        <v>50106.6</v>
      </c>
      <c r="E217" s="37">
        <v>50106.6</v>
      </c>
      <c r="F217" s="37">
        <v>50106.6</v>
      </c>
      <c r="G217" s="37">
        <v>50106.6</v>
      </c>
      <c r="H217" s="37">
        <v>50106.6</v>
      </c>
      <c r="I217" s="37">
        <v>50106.6</v>
      </c>
      <c r="J217" s="37">
        <v>50106.6</v>
      </c>
      <c r="K217" s="37">
        <v>50106.6</v>
      </c>
      <c r="L217" s="37">
        <v>50106.6</v>
      </c>
      <c r="M217" s="37">
        <v>50106.6</v>
      </c>
      <c r="N217" s="37">
        <v>50106.6</v>
      </c>
      <c r="O217" s="37">
        <v>50106.6</v>
      </c>
      <c r="P217" s="37">
        <v>50106.6</v>
      </c>
      <c r="Q217" s="37">
        <v>50106.6</v>
      </c>
      <c r="R217" s="37">
        <v>50106.6</v>
      </c>
      <c r="S217" s="37">
        <v>50106.6</v>
      </c>
    </row>
    <row r="218" spans="2:19">
      <c r="B218" s="6">
        <v>1997</v>
      </c>
      <c r="C218" s="37">
        <v>76729.570000000007</v>
      </c>
      <c r="D218" s="37">
        <v>76729.570000000007</v>
      </c>
      <c r="E218" s="37">
        <v>76729.570000000007</v>
      </c>
      <c r="F218" s="37">
        <v>76729.570000000007</v>
      </c>
      <c r="G218" s="37">
        <v>76729.570000000007</v>
      </c>
      <c r="H218" s="37">
        <v>76729.570000000007</v>
      </c>
      <c r="I218" s="37">
        <v>76729.570000000007</v>
      </c>
      <c r="J218" s="37">
        <v>76729.570000000007</v>
      </c>
      <c r="K218" s="37">
        <v>76729.570000000007</v>
      </c>
      <c r="L218" s="37">
        <v>76729.570000000007</v>
      </c>
      <c r="M218" s="37">
        <v>76729.570000000007</v>
      </c>
      <c r="N218" s="37">
        <v>76729.570000000007</v>
      </c>
      <c r="O218" s="37">
        <v>76729.570000000007</v>
      </c>
      <c r="P218" s="37">
        <v>76729.570000000007</v>
      </c>
      <c r="Q218" s="37">
        <v>76729.570000000007</v>
      </c>
      <c r="R218" s="37">
        <v>76729.570000000007</v>
      </c>
      <c r="S218" s="37">
        <v>76729.570000000007</v>
      </c>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v>73693.89</v>
      </c>
      <c r="D224" s="37">
        <v>73693.89</v>
      </c>
      <c r="E224" s="37">
        <v>73693.89</v>
      </c>
      <c r="F224" s="37">
        <v>73693.89</v>
      </c>
      <c r="G224" s="37">
        <v>73693.89</v>
      </c>
      <c r="H224" s="37">
        <v>73693.89</v>
      </c>
      <c r="I224" s="37">
        <v>73693.89</v>
      </c>
      <c r="J224" s="37">
        <v>73693.89</v>
      </c>
      <c r="K224" s="37">
        <v>73693.89</v>
      </c>
      <c r="L224" s="37">
        <v>73693.89</v>
      </c>
      <c r="M224" s="37">
        <v>73693.89</v>
      </c>
      <c r="N224" s="37">
        <v>73693.89</v>
      </c>
      <c r="O224" s="37">
        <v>73693.89</v>
      </c>
      <c r="P224" s="37">
        <v>73693.89</v>
      </c>
      <c r="Q224" s="37">
        <v>73693.89</v>
      </c>
      <c r="R224" s="37">
        <v>73693.89</v>
      </c>
      <c r="S224" s="37">
        <v>73693.89</v>
      </c>
    </row>
    <row r="225" spans="2:19">
      <c r="B225" s="6">
        <v>1990</v>
      </c>
      <c r="C225" s="37">
        <v>32076.28</v>
      </c>
      <c r="D225" s="37">
        <v>32076.280000000002</v>
      </c>
      <c r="E225" s="37">
        <v>32076.280000000002</v>
      </c>
      <c r="F225" s="37">
        <v>32076.280000000002</v>
      </c>
      <c r="G225" s="37">
        <v>32076.280000000002</v>
      </c>
      <c r="H225" s="37">
        <v>32076.280000000002</v>
      </c>
      <c r="I225" s="37">
        <v>32076.280000000002</v>
      </c>
      <c r="J225" s="37">
        <v>32076.280000000002</v>
      </c>
      <c r="K225" s="37">
        <v>32076.280000000002</v>
      </c>
      <c r="L225" s="37">
        <v>32076.280000000002</v>
      </c>
      <c r="M225" s="37">
        <v>32076.280000000002</v>
      </c>
      <c r="N225" s="37">
        <v>32076.280000000002</v>
      </c>
      <c r="O225" s="37">
        <v>32076.280000000002</v>
      </c>
      <c r="P225" s="37">
        <v>32076.280000000002</v>
      </c>
      <c r="Q225" s="37">
        <v>32076.280000000002</v>
      </c>
      <c r="R225" s="37">
        <v>32076.280000000002</v>
      </c>
      <c r="S225" s="37">
        <v>32076.280000000002</v>
      </c>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v>35471.74</v>
      </c>
      <c r="D228" s="37">
        <v>35471.74</v>
      </c>
      <c r="E228" s="37">
        <v>35471.74</v>
      </c>
      <c r="F228" s="37">
        <v>35471.74</v>
      </c>
      <c r="G228" s="37">
        <v>35471.74</v>
      </c>
      <c r="H228" s="37">
        <v>35471.74</v>
      </c>
      <c r="I228" s="37">
        <v>35471.74</v>
      </c>
      <c r="J228" s="37">
        <v>35471.74</v>
      </c>
      <c r="K228" s="37">
        <v>35471.74</v>
      </c>
      <c r="L228" s="37">
        <v>35471.74</v>
      </c>
      <c r="M228" s="37">
        <v>35471.74</v>
      </c>
      <c r="N228" s="37">
        <v>35471.74</v>
      </c>
      <c r="O228" s="37">
        <v>35471.74</v>
      </c>
      <c r="P228" s="37">
        <v>35471.74</v>
      </c>
      <c r="Q228" s="37">
        <v>35471.74</v>
      </c>
      <c r="R228" s="37">
        <v>35471.74</v>
      </c>
      <c r="S228" s="37">
        <v>35471.74</v>
      </c>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v>76.849999999999994</v>
      </c>
      <c r="D231" s="37">
        <v>76.849999999999994</v>
      </c>
      <c r="E231" s="37">
        <v>76.849999999999994</v>
      </c>
      <c r="F231" s="37">
        <v>76.849999999999994</v>
      </c>
      <c r="G231" s="37">
        <v>76.849999999999994</v>
      </c>
      <c r="H231" s="37">
        <v>76.849999999999994</v>
      </c>
      <c r="I231" s="37">
        <v>76.849999999999994</v>
      </c>
      <c r="J231" s="37">
        <v>76.849999999999994</v>
      </c>
      <c r="K231" s="37">
        <v>76.849999999999994</v>
      </c>
      <c r="L231" s="37">
        <v>76.849999999999994</v>
      </c>
      <c r="M231" s="37">
        <v>76.849999999999994</v>
      </c>
      <c r="N231" s="37">
        <v>76.849999999999994</v>
      </c>
      <c r="O231" s="37">
        <v>76.849999999999994</v>
      </c>
      <c r="P231" s="37">
        <v>76.849999999999994</v>
      </c>
      <c r="Q231" s="37">
        <v>76.849999999999994</v>
      </c>
      <c r="R231" s="37">
        <v>76.849999999999994</v>
      </c>
      <c r="S231" s="37">
        <v>76.849999999999994</v>
      </c>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v>22966.44</v>
      </c>
      <c r="D237" s="37">
        <v>22966.440000000002</v>
      </c>
      <c r="E237" s="37">
        <v>22966.440000000002</v>
      </c>
      <c r="F237" s="37">
        <v>22966.440000000002</v>
      </c>
      <c r="G237" s="37">
        <v>22966.440000000002</v>
      </c>
      <c r="H237" s="37">
        <v>22966.440000000002</v>
      </c>
      <c r="I237" s="37">
        <v>22966.440000000002</v>
      </c>
      <c r="J237" s="37">
        <v>22966.440000000002</v>
      </c>
      <c r="K237" s="37">
        <v>22966.440000000002</v>
      </c>
      <c r="L237" s="37">
        <v>22966.440000000002</v>
      </c>
      <c r="M237" s="37">
        <v>22966.440000000002</v>
      </c>
      <c r="N237" s="37">
        <v>22966.440000000002</v>
      </c>
      <c r="O237" s="37">
        <v>22966.440000000002</v>
      </c>
      <c r="P237" s="37">
        <v>22966.440000000002</v>
      </c>
      <c r="Q237" s="37">
        <v>22966.440000000002</v>
      </c>
      <c r="R237" s="37">
        <v>22966.440000000002</v>
      </c>
      <c r="S237" s="37">
        <v>22966.440000000002</v>
      </c>
    </row>
    <row r="238" spans="2:19">
      <c r="B238" s="6">
        <v>1977</v>
      </c>
      <c r="C238" s="37">
        <v>22673.16</v>
      </c>
      <c r="D238" s="37">
        <v>22673.16</v>
      </c>
      <c r="E238" s="37">
        <v>22673.16</v>
      </c>
      <c r="F238" s="37">
        <v>22673.16</v>
      </c>
      <c r="G238" s="37">
        <v>22673.16</v>
      </c>
      <c r="H238" s="37">
        <v>22673.16</v>
      </c>
      <c r="I238" s="37">
        <v>22673.16</v>
      </c>
      <c r="J238" s="37">
        <v>22673.16</v>
      </c>
      <c r="K238" s="37">
        <v>22673.16</v>
      </c>
      <c r="L238" s="37">
        <v>22673.16</v>
      </c>
      <c r="M238" s="37">
        <v>22673.16</v>
      </c>
      <c r="N238" s="37">
        <v>22673.16</v>
      </c>
      <c r="O238" s="37">
        <v>22673.16</v>
      </c>
      <c r="P238" s="37">
        <v>22673.16</v>
      </c>
      <c r="Q238" s="37">
        <v>22673.16</v>
      </c>
      <c r="R238" s="37">
        <v>22673.16</v>
      </c>
      <c r="S238" s="37">
        <v>22673.16</v>
      </c>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v>23657.75</v>
      </c>
      <c r="D243" s="37">
        <v>23657.75</v>
      </c>
      <c r="E243" s="37">
        <v>23657.75</v>
      </c>
      <c r="F243" s="37">
        <v>23657.75</v>
      </c>
      <c r="G243" s="37">
        <v>23657.75</v>
      </c>
      <c r="H243" s="37">
        <v>23657.75</v>
      </c>
      <c r="I243" s="37">
        <v>23657.75</v>
      </c>
      <c r="J243" s="37">
        <v>23657.75</v>
      </c>
      <c r="K243" s="37">
        <v>23657.75</v>
      </c>
      <c r="L243" s="37">
        <v>23657.75</v>
      </c>
      <c r="M243" s="37">
        <v>23657.75</v>
      </c>
      <c r="N243" s="37">
        <v>23657.75</v>
      </c>
      <c r="O243" s="37">
        <v>23657.75</v>
      </c>
      <c r="P243" s="37">
        <v>23657.75</v>
      </c>
      <c r="Q243" s="37">
        <v>23657.75</v>
      </c>
      <c r="R243" s="37">
        <v>23657.75</v>
      </c>
      <c r="S243" s="37">
        <v>23657.75</v>
      </c>
    </row>
    <row r="244" spans="2:19">
      <c r="B244" s="6">
        <v>1971</v>
      </c>
      <c r="C244" s="37">
        <v>10476.52</v>
      </c>
      <c r="D244" s="37">
        <v>10476.52</v>
      </c>
      <c r="E244" s="37">
        <v>10476.52</v>
      </c>
      <c r="F244" s="37">
        <v>10476.52</v>
      </c>
      <c r="G244" s="37">
        <v>10476.52</v>
      </c>
      <c r="H244" s="37">
        <v>10476.52</v>
      </c>
      <c r="I244" s="37">
        <v>10476.52</v>
      </c>
      <c r="J244" s="37">
        <v>10476.52</v>
      </c>
      <c r="K244" s="37">
        <v>10476.52</v>
      </c>
      <c r="L244" s="37">
        <v>10476.52</v>
      </c>
      <c r="M244" s="37">
        <v>10476.52</v>
      </c>
      <c r="N244" s="37">
        <v>10476.52</v>
      </c>
      <c r="O244" s="37">
        <v>10476.52</v>
      </c>
      <c r="P244" s="37">
        <v>10476.52</v>
      </c>
      <c r="Q244" s="37">
        <v>10476.52</v>
      </c>
      <c r="R244" s="37">
        <v>10476.52</v>
      </c>
      <c r="S244" s="37">
        <v>10476.52</v>
      </c>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v>16795.689999999999</v>
      </c>
      <c r="D247" s="37">
        <v>16795.689999999995</v>
      </c>
      <c r="E247" s="37">
        <v>16795.689999999995</v>
      </c>
      <c r="F247" s="37">
        <v>16795.689999999995</v>
      </c>
      <c r="G247" s="37">
        <v>16795.689999999995</v>
      </c>
      <c r="H247" s="37">
        <v>16795.689999999995</v>
      </c>
      <c r="I247" s="37">
        <v>16795.689999999995</v>
      </c>
      <c r="J247" s="37">
        <v>16795.689999999995</v>
      </c>
      <c r="K247" s="37">
        <v>16795.689999999995</v>
      </c>
      <c r="L247" s="37">
        <v>16795.689999999995</v>
      </c>
      <c r="M247" s="37">
        <v>16795.689999999995</v>
      </c>
      <c r="N247" s="37">
        <v>16795.689999999995</v>
      </c>
      <c r="O247" s="37">
        <v>16795.689999999995</v>
      </c>
      <c r="P247" s="37">
        <v>16795.689999999995</v>
      </c>
      <c r="Q247" s="37">
        <v>16795.689999999995</v>
      </c>
      <c r="R247" s="37">
        <v>16795.689999999995</v>
      </c>
      <c r="S247" s="37">
        <v>16795.689999999995</v>
      </c>
    </row>
    <row r="248" spans="2:19">
      <c r="B248" s="6">
        <v>1967</v>
      </c>
      <c r="C248" s="37">
        <v>34512.39</v>
      </c>
      <c r="D248" s="37">
        <v>34512.39</v>
      </c>
      <c r="E248" s="37">
        <v>34512.39</v>
      </c>
      <c r="F248" s="37">
        <v>34512.39</v>
      </c>
      <c r="G248" s="37">
        <v>34512.39</v>
      </c>
      <c r="H248" s="37">
        <v>34512.39</v>
      </c>
      <c r="I248" s="37">
        <v>34512.39</v>
      </c>
      <c r="J248" s="37">
        <v>34512.39</v>
      </c>
      <c r="K248" s="37">
        <v>34512.39</v>
      </c>
      <c r="L248" s="37">
        <v>34512.39</v>
      </c>
      <c r="M248" s="37">
        <v>34512.39</v>
      </c>
      <c r="N248" s="37">
        <v>34512.39</v>
      </c>
      <c r="O248" s="37">
        <v>34512.39</v>
      </c>
      <c r="P248" s="37">
        <v>34512.39</v>
      </c>
      <c r="Q248" s="37">
        <v>34512.39</v>
      </c>
      <c r="R248" s="37">
        <v>34512.39</v>
      </c>
      <c r="S248" s="37">
        <v>34512.39</v>
      </c>
    </row>
    <row r="249" spans="2:19">
      <c r="B249" s="6">
        <v>1966</v>
      </c>
      <c r="C249" s="37">
        <v>33421.120000000003</v>
      </c>
      <c r="D249" s="37">
        <v>33421.119999999995</v>
      </c>
      <c r="E249" s="37">
        <v>33421.119999999995</v>
      </c>
      <c r="F249" s="37">
        <v>33421.119999999995</v>
      </c>
      <c r="G249" s="37">
        <v>33421.119999999995</v>
      </c>
      <c r="H249" s="37">
        <v>33421.119999999995</v>
      </c>
      <c r="I249" s="37">
        <v>33421.119999999995</v>
      </c>
      <c r="J249" s="37">
        <v>33421.119999999995</v>
      </c>
      <c r="K249" s="37">
        <v>33421.119999999995</v>
      </c>
      <c r="L249" s="37">
        <v>33421.119999999995</v>
      </c>
      <c r="M249" s="37">
        <v>33421.119999999995</v>
      </c>
      <c r="N249" s="37">
        <v>33421.119999999995</v>
      </c>
      <c r="O249" s="37">
        <v>33421.119999999995</v>
      </c>
      <c r="P249" s="37">
        <v>33421.119999999995</v>
      </c>
      <c r="Q249" s="37">
        <v>33421.119999999995</v>
      </c>
      <c r="R249" s="37">
        <v>33421.119999999995</v>
      </c>
      <c r="S249" s="37">
        <v>33421.119999999995</v>
      </c>
    </row>
    <row r="250" spans="2:19">
      <c r="B250" s="6">
        <v>1965</v>
      </c>
      <c r="C250" s="37">
        <v>13314.55</v>
      </c>
      <c r="D250" s="37">
        <v>13314.55</v>
      </c>
      <c r="E250" s="37">
        <v>13314.55</v>
      </c>
      <c r="F250" s="37">
        <v>13314.55</v>
      </c>
      <c r="G250" s="37">
        <v>13314.55</v>
      </c>
      <c r="H250" s="37">
        <v>13314.55</v>
      </c>
      <c r="I250" s="37">
        <v>13314.55</v>
      </c>
      <c r="J250" s="37">
        <v>13314.55</v>
      </c>
      <c r="K250" s="37">
        <v>13314.55</v>
      </c>
      <c r="L250" s="37">
        <v>13314.55</v>
      </c>
      <c r="M250" s="37">
        <v>13314.55</v>
      </c>
      <c r="N250" s="37">
        <v>13314.55</v>
      </c>
      <c r="O250" s="37">
        <v>13314.55</v>
      </c>
      <c r="P250" s="37">
        <v>13314.55</v>
      </c>
      <c r="Q250" s="37">
        <v>13314.55</v>
      </c>
      <c r="R250" s="37">
        <v>13314.55</v>
      </c>
      <c r="S250" s="37">
        <v>13314.55</v>
      </c>
    </row>
    <row r="251" spans="2:19">
      <c r="B251" s="6">
        <v>1964</v>
      </c>
      <c r="C251" s="37">
        <v>53374.78</v>
      </c>
      <c r="D251" s="37">
        <v>53374.78</v>
      </c>
      <c r="E251" s="37">
        <v>53374.78</v>
      </c>
      <c r="F251" s="37">
        <v>53374.78</v>
      </c>
      <c r="G251" s="37">
        <v>53374.78</v>
      </c>
      <c r="H251" s="37">
        <v>53374.78</v>
      </c>
      <c r="I251" s="37">
        <v>53374.78</v>
      </c>
      <c r="J251" s="37">
        <v>53374.78</v>
      </c>
      <c r="K251" s="37">
        <v>53374.78</v>
      </c>
      <c r="L251" s="37">
        <v>53374.78</v>
      </c>
      <c r="M251" s="37">
        <v>53374.78</v>
      </c>
      <c r="N251" s="37">
        <v>53374.78</v>
      </c>
      <c r="O251" s="37">
        <v>53374.78</v>
      </c>
      <c r="P251" s="37">
        <v>53374.78</v>
      </c>
      <c r="Q251" s="37">
        <v>53374.78</v>
      </c>
      <c r="R251" s="37">
        <v>53374.78</v>
      </c>
      <c r="S251" s="37">
        <v>53374.78</v>
      </c>
    </row>
    <row r="252" spans="2:19">
      <c r="B252" s="6">
        <v>1963</v>
      </c>
      <c r="C252" s="37">
        <v>12753.5</v>
      </c>
      <c r="D252" s="37">
        <v>12753.5</v>
      </c>
      <c r="E252" s="37">
        <v>12753.5</v>
      </c>
      <c r="F252" s="37">
        <v>12753.5</v>
      </c>
      <c r="G252" s="37">
        <v>12753.5</v>
      </c>
      <c r="H252" s="37">
        <v>12753.5</v>
      </c>
      <c r="I252" s="37">
        <v>12753.5</v>
      </c>
      <c r="J252" s="37">
        <v>12753.5</v>
      </c>
      <c r="K252" s="37">
        <v>12753.5</v>
      </c>
      <c r="L252" s="37">
        <v>12753.5</v>
      </c>
      <c r="M252" s="37">
        <v>12753.5</v>
      </c>
      <c r="N252" s="37">
        <v>12753.5</v>
      </c>
      <c r="O252" s="37">
        <v>12753.5</v>
      </c>
      <c r="P252" s="37">
        <v>12753.5</v>
      </c>
      <c r="Q252" s="37">
        <v>12753.5</v>
      </c>
      <c r="R252" s="37">
        <v>12753.5</v>
      </c>
      <c r="S252" s="37">
        <v>12753.5</v>
      </c>
    </row>
    <row r="253" spans="2:19">
      <c r="B253" s="6">
        <v>1962</v>
      </c>
      <c r="C253" s="37">
        <v>12082.79</v>
      </c>
      <c r="D253" s="37">
        <v>12082.79</v>
      </c>
      <c r="E253" s="37">
        <v>12082.79</v>
      </c>
      <c r="F253" s="37">
        <v>12082.79</v>
      </c>
      <c r="G253" s="37">
        <v>12082.79</v>
      </c>
      <c r="H253" s="37">
        <v>12082.79</v>
      </c>
      <c r="I253" s="37">
        <v>12082.79</v>
      </c>
      <c r="J253" s="37">
        <v>12082.79</v>
      </c>
      <c r="K253" s="37">
        <v>12082.79</v>
      </c>
      <c r="L253" s="37">
        <v>12082.79</v>
      </c>
      <c r="M253" s="37">
        <v>12082.79</v>
      </c>
      <c r="N253" s="37">
        <v>12082.79</v>
      </c>
      <c r="O253" s="37">
        <v>12082.79</v>
      </c>
      <c r="P253" s="37">
        <v>12082.79</v>
      </c>
      <c r="Q253" s="37">
        <v>12082.79</v>
      </c>
      <c r="R253" s="37">
        <v>12082.79</v>
      </c>
      <c r="S253" s="37">
        <v>12082.79</v>
      </c>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v>10337.26</v>
      </c>
      <c r="D255" s="37">
        <v>10337.26</v>
      </c>
      <c r="E255" s="37">
        <v>10337.26</v>
      </c>
      <c r="F255" s="37">
        <v>10337.26</v>
      </c>
      <c r="G255" s="37">
        <v>10337.26</v>
      </c>
      <c r="H255" s="37">
        <v>10337.26</v>
      </c>
      <c r="I255" s="37">
        <v>10337.26</v>
      </c>
      <c r="J255" s="37">
        <v>10337.26</v>
      </c>
      <c r="K255" s="37">
        <v>10337.26</v>
      </c>
      <c r="L255" s="37">
        <v>10337.26</v>
      </c>
      <c r="M255" s="37">
        <v>10337.26</v>
      </c>
      <c r="N255" s="37">
        <v>10337.26</v>
      </c>
      <c r="O255" s="37">
        <v>10337.26</v>
      </c>
      <c r="P255" s="37">
        <v>10337.26</v>
      </c>
      <c r="Q255" s="37">
        <v>10337.26</v>
      </c>
      <c r="R255" s="37">
        <v>10337.26</v>
      </c>
      <c r="S255" s="37">
        <v>10337.26</v>
      </c>
    </row>
    <row r="256" spans="2:19">
      <c r="B256" s="6">
        <v>1959</v>
      </c>
      <c r="C256" s="37">
        <v>3915.43</v>
      </c>
      <c r="D256" s="37">
        <v>3915.4300000000003</v>
      </c>
      <c r="E256" s="37">
        <v>3915.4300000000003</v>
      </c>
      <c r="F256" s="37">
        <v>3915.4300000000003</v>
      </c>
      <c r="G256" s="37">
        <v>3915.4300000000003</v>
      </c>
      <c r="H256" s="37">
        <v>3915.4300000000003</v>
      </c>
      <c r="I256" s="37">
        <v>3915.4300000000003</v>
      </c>
      <c r="J256" s="37">
        <v>3915.4300000000003</v>
      </c>
      <c r="K256" s="37">
        <v>3915.4300000000003</v>
      </c>
      <c r="L256" s="37">
        <v>3915.4300000000003</v>
      </c>
      <c r="M256" s="37">
        <v>3915.4300000000003</v>
      </c>
      <c r="N256" s="37">
        <v>3915.4300000000003</v>
      </c>
      <c r="O256" s="37">
        <v>3915.4300000000003</v>
      </c>
      <c r="P256" s="37">
        <v>3915.4300000000003</v>
      </c>
      <c r="Q256" s="37">
        <v>3915.4300000000003</v>
      </c>
      <c r="R256" s="37">
        <v>3915.4300000000003</v>
      </c>
      <c r="S256" s="37">
        <v>3915.4300000000003</v>
      </c>
    </row>
    <row r="257" spans="2:19">
      <c r="B257" s="6">
        <v>1958</v>
      </c>
      <c r="C257" s="37">
        <v>11827.52</v>
      </c>
      <c r="D257" s="37">
        <v>5229.7300000000005</v>
      </c>
      <c r="E257" s="37">
        <v>5229.7300000000005</v>
      </c>
      <c r="F257" s="37">
        <v>5229.7300000000005</v>
      </c>
      <c r="G257" s="37">
        <v>5229.7300000000005</v>
      </c>
      <c r="H257" s="37">
        <v>5229.7300000000005</v>
      </c>
      <c r="I257" s="37">
        <v>5229.7300000000005</v>
      </c>
      <c r="J257" s="37">
        <v>5229.7300000000005</v>
      </c>
      <c r="K257" s="37">
        <v>5229.7300000000005</v>
      </c>
      <c r="L257" s="37">
        <v>5229.7300000000005</v>
      </c>
      <c r="M257" s="37">
        <v>5229.7300000000005</v>
      </c>
      <c r="N257" s="37">
        <v>5229.7300000000005</v>
      </c>
      <c r="O257" s="37">
        <v>5229.7300000000005</v>
      </c>
      <c r="P257" s="37">
        <v>5229.7300000000005</v>
      </c>
      <c r="Q257" s="37">
        <v>5229.7300000000005</v>
      </c>
      <c r="R257" s="37">
        <v>5229.7300000000005</v>
      </c>
      <c r="S257" s="37">
        <v>5229.7300000000005</v>
      </c>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v>30113.93</v>
      </c>
      <c r="D260" s="37">
        <v>30113.930000000004</v>
      </c>
      <c r="E260" s="37">
        <v>30113.930000000004</v>
      </c>
      <c r="F260" s="37">
        <v>30113.930000000004</v>
      </c>
      <c r="G260" s="37">
        <v>30113.930000000004</v>
      </c>
      <c r="H260" s="37">
        <v>30113.930000000004</v>
      </c>
      <c r="I260" s="37">
        <v>30113.930000000004</v>
      </c>
      <c r="J260" s="37">
        <v>30113.930000000004</v>
      </c>
      <c r="K260" s="37">
        <v>30113.930000000004</v>
      </c>
      <c r="L260" s="37">
        <v>30113.930000000004</v>
      </c>
      <c r="M260" s="37">
        <v>30113.930000000004</v>
      </c>
      <c r="N260" s="37">
        <v>30113.930000000004</v>
      </c>
      <c r="O260" s="37">
        <v>30113.930000000004</v>
      </c>
      <c r="P260" s="37">
        <v>30113.930000000004</v>
      </c>
      <c r="Q260" s="37">
        <v>30113.930000000004</v>
      </c>
      <c r="R260" s="37">
        <v>30113.930000000004</v>
      </c>
      <c r="S260" s="37">
        <v>30113.930000000004</v>
      </c>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v>4589.51</v>
      </c>
      <c r="D262" s="37">
        <v>4589.51</v>
      </c>
      <c r="E262" s="37">
        <v>4589.51</v>
      </c>
      <c r="F262" s="37"/>
      <c r="G262" s="37"/>
      <c r="H262" s="37"/>
      <c r="I262" s="37"/>
      <c r="J262" s="37"/>
      <c r="K262" s="37"/>
      <c r="L262" s="37"/>
      <c r="M262" s="37"/>
      <c r="N262" s="37"/>
      <c r="O262" s="37"/>
      <c r="P262" s="37"/>
      <c r="Q262" s="37"/>
      <c r="R262" s="37"/>
      <c r="S262" s="37"/>
    </row>
    <row r="263" spans="2:19">
      <c r="B263" s="6">
        <v>1952</v>
      </c>
      <c r="C263" s="37">
        <v>7055.83</v>
      </c>
      <c r="D263" s="37">
        <v>7055.83</v>
      </c>
      <c r="E263" s="37">
        <v>7055.83</v>
      </c>
      <c r="F263" s="37">
        <v>7055.83</v>
      </c>
      <c r="G263" s="37">
        <v>7055.83</v>
      </c>
      <c r="H263" s="37">
        <v>7055.83</v>
      </c>
      <c r="I263" s="37">
        <v>7055.83</v>
      </c>
      <c r="J263" s="37">
        <v>7055.83</v>
      </c>
      <c r="K263" s="37">
        <v>7055.83</v>
      </c>
      <c r="L263" s="37">
        <v>7055.83</v>
      </c>
      <c r="M263" s="37">
        <v>7055.83</v>
      </c>
      <c r="N263" s="37">
        <v>7055.83</v>
      </c>
      <c r="O263" s="37">
        <v>7055.83</v>
      </c>
      <c r="P263" s="37">
        <v>7055.83</v>
      </c>
      <c r="Q263" s="37">
        <v>7055.83</v>
      </c>
      <c r="R263" s="37">
        <v>7055.83</v>
      </c>
      <c r="S263" s="37">
        <v>7055.83</v>
      </c>
    </row>
    <row r="264" spans="2:19">
      <c r="B264" s="6">
        <v>1951</v>
      </c>
      <c r="C264" s="37">
        <v>105904.2</v>
      </c>
      <c r="D264" s="37">
        <v>105904.20000000001</v>
      </c>
      <c r="E264" s="37">
        <v>105904.20000000001</v>
      </c>
      <c r="F264" s="37">
        <v>105904.20000000001</v>
      </c>
      <c r="G264" s="37">
        <v>105904.20000000001</v>
      </c>
      <c r="H264" s="37">
        <v>105904.20000000001</v>
      </c>
      <c r="I264" s="37">
        <v>105904.20000000001</v>
      </c>
      <c r="J264" s="37">
        <v>105904.20000000001</v>
      </c>
      <c r="K264" s="37">
        <v>105904.20000000001</v>
      </c>
      <c r="L264" s="37">
        <v>105904.20000000001</v>
      </c>
      <c r="M264" s="37">
        <v>105904.20000000001</v>
      </c>
      <c r="N264" s="37">
        <v>105904.20000000001</v>
      </c>
      <c r="O264" s="37">
        <v>105904.20000000001</v>
      </c>
      <c r="P264" s="37">
        <v>105904.20000000001</v>
      </c>
      <c r="Q264" s="37">
        <v>105904.20000000001</v>
      </c>
      <c r="R264" s="37">
        <v>105904.20000000001</v>
      </c>
      <c r="S264" s="37">
        <v>105904.20000000001</v>
      </c>
    </row>
    <row r="265" spans="2:19">
      <c r="B265" s="6">
        <v>1950</v>
      </c>
      <c r="C265" s="37">
        <v>15122.43</v>
      </c>
      <c r="D265" s="37">
        <v>15122.43</v>
      </c>
      <c r="E265" s="37">
        <v>15122.43</v>
      </c>
      <c r="F265" s="37">
        <v>15122.43</v>
      </c>
      <c r="G265" s="37">
        <v>15122.43</v>
      </c>
      <c r="H265" s="37">
        <v>15122.43</v>
      </c>
      <c r="I265" s="37">
        <v>15122.43</v>
      </c>
      <c r="J265" s="37">
        <v>15122.43</v>
      </c>
      <c r="K265" s="37">
        <v>15122.43</v>
      </c>
      <c r="L265" s="37">
        <v>15122.43</v>
      </c>
      <c r="M265" s="37">
        <v>15122.43</v>
      </c>
      <c r="N265" s="37">
        <v>15122.43</v>
      </c>
      <c r="O265" s="37">
        <v>15122.43</v>
      </c>
      <c r="P265" s="37">
        <v>15122.43</v>
      </c>
      <c r="Q265" s="37">
        <v>15122.43</v>
      </c>
      <c r="R265" s="37">
        <v>15122.43</v>
      </c>
      <c r="S265" s="37">
        <v>15122.43</v>
      </c>
    </row>
    <row r="266" spans="2:19">
      <c r="B266" s="6">
        <v>1949</v>
      </c>
      <c r="C266" s="37">
        <v>2755.19</v>
      </c>
      <c r="D266" s="37">
        <v>2755.19</v>
      </c>
      <c r="E266" s="37">
        <v>2755.19</v>
      </c>
      <c r="F266" s="37">
        <v>2755.19</v>
      </c>
      <c r="G266" s="37">
        <v>2755.19</v>
      </c>
      <c r="H266" s="37">
        <v>2755.19</v>
      </c>
      <c r="I266" s="37">
        <v>2755.19</v>
      </c>
      <c r="J266" s="37">
        <v>2755.19</v>
      </c>
      <c r="K266" s="37">
        <v>2755.19</v>
      </c>
      <c r="L266" s="37">
        <v>2755.19</v>
      </c>
      <c r="M266" s="37">
        <v>2755.19</v>
      </c>
      <c r="N266" s="37">
        <v>2755.19</v>
      </c>
      <c r="O266" s="37">
        <v>2755.19</v>
      </c>
      <c r="P266" s="37">
        <v>2755.19</v>
      </c>
      <c r="Q266" s="37">
        <v>2755.19</v>
      </c>
      <c r="R266" s="37">
        <v>2755.19</v>
      </c>
      <c r="S266" s="37">
        <v>2755.19</v>
      </c>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v>8039.96</v>
      </c>
      <c r="D285" s="37">
        <v>8039.96</v>
      </c>
      <c r="E285" s="37">
        <v>8039.96</v>
      </c>
      <c r="F285" s="37">
        <v>8039.96</v>
      </c>
      <c r="G285" s="37">
        <v>8039.96</v>
      </c>
      <c r="H285" s="37">
        <v>8039.96</v>
      </c>
      <c r="I285" s="37">
        <v>8039.96</v>
      </c>
      <c r="J285" s="37">
        <v>8039.96</v>
      </c>
      <c r="K285" s="37">
        <v>8039.96</v>
      </c>
      <c r="L285" s="37">
        <v>8039.96</v>
      </c>
      <c r="M285" s="37">
        <v>8039.96</v>
      </c>
      <c r="N285" s="37">
        <v>8039.96</v>
      </c>
      <c r="O285" s="37">
        <v>8039.96</v>
      </c>
      <c r="P285" s="37">
        <v>8039.96</v>
      </c>
      <c r="Q285" s="37">
        <v>8039.96</v>
      </c>
      <c r="R285" s="37">
        <v>8039.96</v>
      </c>
      <c r="S285" s="37">
        <v>8039.96</v>
      </c>
    </row>
    <row r="286" spans="1:19">
      <c r="A286" s="75" t="s">
        <v>11</v>
      </c>
      <c r="B286" s="7" t="s">
        <v>10</v>
      </c>
      <c r="C286" s="8">
        <f>SUM(C209:C285)</f>
        <v>762907.81280000007</v>
      </c>
      <c r="D286" s="8">
        <f>SUM(D208:D285)</f>
        <v>756310.02000000014</v>
      </c>
      <c r="E286" s="8">
        <f>SUM(E207:E285)</f>
        <v>756310.02000000014</v>
      </c>
      <c r="F286" s="8">
        <f>SUM(F206:F285)</f>
        <v>751720.51000000013</v>
      </c>
      <c r="G286" s="8">
        <f>SUM(G205:G285)</f>
        <v>751720.51000000013</v>
      </c>
      <c r="H286" s="8">
        <f>SUM(H199:H285)</f>
        <v>751720.51000000013</v>
      </c>
      <c r="I286" s="8">
        <f>SUM(I199:I285)</f>
        <v>751720.51000000013</v>
      </c>
      <c r="J286" s="8">
        <f t="shared" ref="J286:L286" si="4">SUM(J199:J285)</f>
        <v>751720.51000000013</v>
      </c>
      <c r="K286" s="8">
        <f>SUM(K199:K285)</f>
        <v>751720.51000000013</v>
      </c>
      <c r="L286" s="8">
        <f t="shared" si="4"/>
        <v>763801.64</v>
      </c>
      <c r="M286" s="8">
        <f>SUM(M199:M285)</f>
        <v>773543.50000000012</v>
      </c>
      <c r="N286" s="11">
        <f>SUM(N194:N285)</f>
        <v>773543.50000000012</v>
      </c>
      <c r="O286" s="11">
        <f>SUM(O194:O285)</f>
        <v>787189.49000000011</v>
      </c>
      <c r="P286" s="11">
        <f>SUM(P194:P285)</f>
        <v>799620.55000000016</v>
      </c>
      <c r="Q286" s="11">
        <f>SUM(Q194:Q285)</f>
        <v>799620.55000000016</v>
      </c>
      <c r="R286" s="11">
        <f>SUM(R193:R285)</f>
        <v>799620.55000000016</v>
      </c>
      <c r="S286" s="11">
        <f>SUM(S193:S285)</f>
        <v>799620.55000000016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21768.86</v>
      </c>
      <c r="S289" s="37">
        <v>21768.86</v>
      </c>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v>152196.94</v>
      </c>
      <c r="P292" s="37">
        <v>152196.94</v>
      </c>
      <c r="Q292" s="37">
        <v>152196.94</v>
      </c>
      <c r="R292" s="37">
        <v>152196.94</v>
      </c>
      <c r="S292" s="37">
        <v>152196.94</v>
      </c>
    </row>
    <row r="293" spans="1:19">
      <c r="A293" s="40"/>
      <c r="B293" s="6">
        <v>2017</v>
      </c>
      <c r="C293" s="36"/>
      <c r="D293" s="36"/>
      <c r="E293" s="36"/>
      <c r="F293" s="36"/>
      <c r="G293" s="36"/>
      <c r="H293" s="36"/>
      <c r="I293" s="36"/>
      <c r="J293" s="36"/>
      <c r="K293" s="36"/>
      <c r="L293" s="36"/>
      <c r="M293" s="36"/>
      <c r="N293" s="37">
        <v>183208.41</v>
      </c>
      <c r="O293" s="37">
        <v>183208.41</v>
      </c>
      <c r="P293" s="37">
        <v>183208.41</v>
      </c>
      <c r="Q293" s="37">
        <v>183208.41</v>
      </c>
      <c r="R293" s="37">
        <v>183208.41</v>
      </c>
      <c r="S293" s="37">
        <v>183208.41</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v>66044.290000000008</v>
      </c>
      <c r="J298" s="37">
        <v>66044.290000000008</v>
      </c>
      <c r="K298" s="37">
        <v>66044.290000000008</v>
      </c>
      <c r="L298" s="37">
        <v>66044.290000000008</v>
      </c>
      <c r="M298" s="37">
        <v>66044.290000000008</v>
      </c>
      <c r="N298" s="37">
        <v>66044.290000000008</v>
      </c>
      <c r="O298" s="37">
        <v>66044.290000000008</v>
      </c>
      <c r="P298" s="37">
        <v>66044.290000000008</v>
      </c>
      <c r="Q298" s="37">
        <v>66044.290000000008</v>
      </c>
      <c r="R298" s="37">
        <v>66044.290000000008</v>
      </c>
      <c r="S298" s="37">
        <v>66044.290000000008</v>
      </c>
    </row>
    <row r="299" spans="1:19">
      <c r="B299" s="6">
        <v>2011</v>
      </c>
      <c r="C299" s="36"/>
      <c r="D299" s="36"/>
      <c r="E299" s="36"/>
      <c r="F299" s="36"/>
      <c r="G299" s="36"/>
      <c r="H299" s="37">
        <v>10369.969999999999</v>
      </c>
      <c r="I299" s="37">
        <v>10369.969999999999</v>
      </c>
      <c r="J299" s="37">
        <v>10369.969999999999</v>
      </c>
      <c r="K299" s="37">
        <v>10369.969999999999</v>
      </c>
      <c r="L299" s="37">
        <v>10369.969999999999</v>
      </c>
      <c r="M299" s="37">
        <v>10369.969999999999</v>
      </c>
      <c r="N299" s="37">
        <v>10369.969999999999</v>
      </c>
      <c r="O299" s="37">
        <v>10369.969999999999</v>
      </c>
      <c r="P299" s="37">
        <v>10369.969999999999</v>
      </c>
      <c r="Q299" s="37">
        <v>10369.969999999999</v>
      </c>
      <c r="R299" s="37">
        <v>10369.969999999999</v>
      </c>
      <c r="S299" s="37">
        <v>10369.969999999999</v>
      </c>
    </row>
    <row r="300" spans="1:19">
      <c r="B300" s="6">
        <v>2010</v>
      </c>
      <c r="C300" s="36"/>
      <c r="D300" s="36"/>
      <c r="E300" s="36"/>
      <c r="F300" s="36"/>
      <c r="G300" s="37">
        <v>7170.31</v>
      </c>
      <c r="H300" s="37">
        <v>7170.31</v>
      </c>
      <c r="I300" s="37">
        <v>7170.31</v>
      </c>
      <c r="J300" s="37">
        <v>7170.31</v>
      </c>
      <c r="K300" s="37">
        <v>7170.31</v>
      </c>
      <c r="L300" s="37">
        <v>7170.31</v>
      </c>
      <c r="M300" s="37">
        <v>7170.31</v>
      </c>
      <c r="N300" s="37">
        <v>7170.31</v>
      </c>
      <c r="O300" s="37">
        <v>7170.31</v>
      </c>
      <c r="P300" s="37">
        <v>7170.31</v>
      </c>
      <c r="Q300" s="37">
        <v>7170.31</v>
      </c>
      <c r="R300" s="37">
        <v>7170.31</v>
      </c>
      <c r="S300" s="37">
        <v>7170.31</v>
      </c>
    </row>
    <row r="301" spans="1:19">
      <c r="B301" s="6">
        <v>2009</v>
      </c>
      <c r="C301" s="36"/>
      <c r="D301" s="36"/>
      <c r="E301" s="36"/>
      <c r="F301" s="37">
        <v>7433.4700000000012</v>
      </c>
      <c r="G301" s="37">
        <v>7433.4700000000012</v>
      </c>
      <c r="H301" s="37">
        <v>7433.4700000000012</v>
      </c>
      <c r="I301" s="37">
        <v>7433.4700000000012</v>
      </c>
      <c r="J301" s="37">
        <v>7433.4700000000012</v>
      </c>
      <c r="K301" s="37">
        <v>7433.4700000000012</v>
      </c>
      <c r="L301" s="37">
        <v>7433.4700000000012</v>
      </c>
      <c r="M301" s="37">
        <v>7433.4700000000012</v>
      </c>
      <c r="N301" s="37">
        <v>7433.4700000000012</v>
      </c>
      <c r="O301" s="37">
        <v>7433.4700000000012</v>
      </c>
      <c r="P301" s="37">
        <v>7433.4700000000012</v>
      </c>
      <c r="Q301" s="37">
        <v>7433.4700000000012</v>
      </c>
      <c r="R301" s="37">
        <v>7433.4700000000012</v>
      </c>
      <c r="S301" s="37">
        <v>7433.4700000000012</v>
      </c>
    </row>
    <row r="302" spans="1:19">
      <c r="B302" s="6">
        <v>2008</v>
      </c>
      <c r="C302" s="36"/>
      <c r="D302" s="36"/>
      <c r="E302" s="37">
        <v>10036.049999999997</v>
      </c>
      <c r="F302" s="37">
        <v>10036.049999999997</v>
      </c>
      <c r="G302" s="37">
        <v>10036.049999999997</v>
      </c>
      <c r="H302" s="37">
        <v>10036.049999999997</v>
      </c>
      <c r="I302" s="37">
        <v>10036.049999999997</v>
      </c>
      <c r="J302" s="37">
        <v>10036.049999999997</v>
      </c>
      <c r="K302" s="37">
        <v>10036.049999999997</v>
      </c>
      <c r="L302" s="37">
        <v>10036.049999999997</v>
      </c>
      <c r="M302" s="37">
        <v>10036.049999999997</v>
      </c>
      <c r="N302" s="37">
        <v>10036.049999999997</v>
      </c>
      <c r="O302" s="37">
        <v>10036.049999999997</v>
      </c>
      <c r="P302" s="37">
        <v>10036.049999999997</v>
      </c>
      <c r="Q302" s="37">
        <v>10036.049999999997</v>
      </c>
      <c r="R302" s="37">
        <v>10036.049999999997</v>
      </c>
      <c r="S302" s="37">
        <v>10036.049999999997</v>
      </c>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v>6430.7444000000005</v>
      </c>
      <c r="D305" s="37">
        <v>6430.74</v>
      </c>
      <c r="E305" s="37">
        <v>6430.74</v>
      </c>
      <c r="F305" s="37">
        <v>6430.74</v>
      </c>
      <c r="G305" s="37">
        <v>6430.74</v>
      </c>
      <c r="H305" s="37">
        <v>6430.74</v>
      </c>
      <c r="I305" s="37">
        <v>6430.74</v>
      </c>
      <c r="J305" s="37">
        <v>6430.74</v>
      </c>
      <c r="K305" s="37">
        <v>6430.74</v>
      </c>
      <c r="L305" s="37">
        <v>6430.74</v>
      </c>
      <c r="M305" s="37">
        <v>6430.74</v>
      </c>
      <c r="N305" s="37">
        <v>6430.74</v>
      </c>
      <c r="O305" s="37">
        <v>6430.74</v>
      </c>
      <c r="P305" s="37">
        <v>6430.74</v>
      </c>
      <c r="Q305" s="37">
        <v>6430.74</v>
      </c>
      <c r="R305" s="37">
        <v>6430.74</v>
      </c>
      <c r="S305" s="37">
        <v>6430.74</v>
      </c>
    </row>
    <row r="306" spans="2:19">
      <c r="B306" s="6">
        <v>2004</v>
      </c>
      <c r="C306" s="37">
        <v>20137.933000000001</v>
      </c>
      <c r="D306" s="37">
        <v>20137.933000000001</v>
      </c>
      <c r="E306" s="37">
        <v>20137.933000000001</v>
      </c>
      <c r="F306" s="37">
        <v>20601.189999999999</v>
      </c>
      <c r="G306" s="37">
        <v>20601.189999999999</v>
      </c>
      <c r="H306" s="37">
        <v>20601.189999999999</v>
      </c>
      <c r="I306" s="37">
        <v>20601.189999999999</v>
      </c>
      <c r="J306" s="37">
        <v>20601.189999999999</v>
      </c>
      <c r="K306" s="37">
        <v>20601.189999999999</v>
      </c>
      <c r="L306" s="37">
        <v>20601.189999999999</v>
      </c>
      <c r="M306" s="37">
        <v>20601.189999999999</v>
      </c>
      <c r="N306" s="37">
        <v>20601.189999999999</v>
      </c>
      <c r="O306" s="37">
        <v>20601.189999999999</v>
      </c>
      <c r="P306" s="37">
        <v>20601.189999999999</v>
      </c>
      <c r="Q306" s="37">
        <v>20601.189999999999</v>
      </c>
      <c r="R306" s="37">
        <v>20601.189999999999</v>
      </c>
      <c r="S306" s="37">
        <v>20601.189999999999</v>
      </c>
    </row>
    <row r="307" spans="2:19">
      <c r="B307" s="6">
        <v>2003</v>
      </c>
      <c r="C307" s="37">
        <v>101102.7788</v>
      </c>
      <c r="D307" s="37">
        <v>101102.76999999999</v>
      </c>
      <c r="E307" s="37">
        <v>101102.76999999999</v>
      </c>
      <c r="F307" s="37">
        <v>101102.76999999999</v>
      </c>
      <c r="G307" s="37">
        <v>101102.76999999999</v>
      </c>
      <c r="H307" s="37">
        <v>101102.76999999999</v>
      </c>
      <c r="I307" s="37">
        <v>101102.76999999999</v>
      </c>
      <c r="J307" s="37">
        <v>101102.76999999999</v>
      </c>
      <c r="K307" s="37">
        <v>101102.76999999999</v>
      </c>
      <c r="L307" s="37">
        <v>101102.76999999999</v>
      </c>
      <c r="M307" s="37">
        <v>101102.76999999999</v>
      </c>
      <c r="N307" s="37">
        <v>101102.76999999999</v>
      </c>
      <c r="O307" s="37">
        <v>101102.76999999999</v>
      </c>
      <c r="P307" s="37">
        <v>101102.76999999999</v>
      </c>
      <c r="Q307" s="37">
        <v>101102.76999999999</v>
      </c>
      <c r="R307" s="37">
        <v>101102.76999999999</v>
      </c>
      <c r="S307" s="37">
        <v>101102.76999999999</v>
      </c>
    </row>
    <row r="308" spans="2:19">
      <c r="B308" s="6">
        <v>2002</v>
      </c>
      <c r="C308" s="37">
        <v>170765.77740000002</v>
      </c>
      <c r="D308" s="37">
        <v>170765.77740000002</v>
      </c>
      <c r="E308" s="37">
        <v>170765.77740000002</v>
      </c>
      <c r="F308" s="37">
        <v>171555.71</v>
      </c>
      <c r="G308" s="37">
        <v>171555.71</v>
      </c>
      <c r="H308" s="37">
        <v>171555.71</v>
      </c>
      <c r="I308" s="37">
        <v>171555.71</v>
      </c>
      <c r="J308" s="37">
        <v>171555.71</v>
      </c>
      <c r="K308" s="37">
        <v>171555.71</v>
      </c>
      <c r="L308" s="37">
        <v>171555.71</v>
      </c>
      <c r="M308" s="37">
        <v>171555.71</v>
      </c>
      <c r="N308" s="37">
        <v>171555.71</v>
      </c>
      <c r="O308" s="37">
        <v>171555.71</v>
      </c>
      <c r="P308" s="37">
        <v>171555.71</v>
      </c>
      <c r="Q308" s="37">
        <v>171555.71</v>
      </c>
      <c r="R308" s="37">
        <v>171555.71</v>
      </c>
      <c r="S308" s="37">
        <v>171555.71</v>
      </c>
    </row>
    <row r="309" spans="2:19">
      <c r="B309" s="6">
        <v>2001</v>
      </c>
      <c r="C309" s="37">
        <v>8536.2170999999998</v>
      </c>
      <c r="D309" s="37">
        <v>8536.2199999999993</v>
      </c>
      <c r="E309" s="37">
        <v>8536.2199999999993</v>
      </c>
      <c r="F309" s="37">
        <v>8536.2199999999993</v>
      </c>
      <c r="G309" s="37">
        <v>8536.2199999999993</v>
      </c>
      <c r="H309" s="37">
        <v>8536.2199999999993</v>
      </c>
      <c r="I309" s="37">
        <v>8536.2199999999993</v>
      </c>
      <c r="J309" s="37">
        <v>8536.2199999999993</v>
      </c>
      <c r="K309" s="37">
        <v>8536.2199999999993</v>
      </c>
      <c r="L309" s="37">
        <v>8536.2199999999993</v>
      </c>
      <c r="M309" s="37">
        <v>8536.2199999999993</v>
      </c>
      <c r="N309" s="37">
        <v>8536.2199999999993</v>
      </c>
      <c r="O309" s="37">
        <v>8536.2199999999993</v>
      </c>
      <c r="P309" s="37">
        <v>8536.2199999999993</v>
      </c>
      <c r="Q309" s="37">
        <v>8536.2199999999993</v>
      </c>
      <c r="R309" s="37">
        <v>8536.2199999999993</v>
      </c>
      <c r="S309" s="37">
        <v>8536.2199999999993</v>
      </c>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v>2147.6925000000001</v>
      </c>
      <c r="D312" s="37">
        <v>2147.69</v>
      </c>
      <c r="E312" s="37">
        <v>2147.69</v>
      </c>
      <c r="F312" s="37">
        <v>2147.69</v>
      </c>
      <c r="G312" s="37">
        <v>2147.69</v>
      </c>
      <c r="H312" s="37">
        <v>2147.69</v>
      </c>
      <c r="I312" s="37">
        <v>2147.69</v>
      </c>
      <c r="J312" s="37">
        <v>2147.69</v>
      </c>
      <c r="K312" s="37">
        <v>2147.69</v>
      </c>
      <c r="L312" s="37">
        <v>2147.69</v>
      </c>
      <c r="M312" s="37">
        <v>2147.69</v>
      </c>
      <c r="N312" s="37">
        <v>2147.69</v>
      </c>
      <c r="O312" s="37">
        <v>2147.69</v>
      </c>
      <c r="P312" s="37">
        <v>2147.69</v>
      </c>
      <c r="Q312" s="37">
        <v>2147.69</v>
      </c>
      <c r="R312" s="37">
        <v>2147.69</v>
      </c>
      <c r="S312" s="37">
        <v>2147.69</v>
      </c>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v>38509.704600000005</v>
      </c>
      <c r="D323" s="37">
        <v>38509.699999999997</v>
      </c>
      <c r="E323" s="37">
        <v>38509.699999999997</v>
      </c>
      <c r="F323" s="37">
        <v>38509.699999999997</v>
      </c>
      <c r="G323" s="37">
        <v>38509.699999999997</v>
      </c>
      <c r="H323" s="37">
        <v>38509.699999999997</v>
      </c>
      <c r="I323" s="37">
        <v>38509.699999999997</v>
      </c>
      <c r="J323" s="37">
        <v>38509.699999999997</v>
      </c>
      <c r="K323" s="37">
        <v>38509.699999999997</v>
      </c>
      <c r="L323" s="37">
        <v>38509.699999999997</v>
      </c>
      <c r="M323" s="37">
        <v>38509.699999999997</v>
      </c>
      <c r="N323" s="37">
        <v>38509.699999999997</v>
      </c>
      <c r="O323" s="37">
        <v>38509.699999999997</v>
      </c>
      <c r="P323" s="37">
        <v>38509.699999999997</v>
      </c>
      <c r="Q323" s="37">
        <v>38509.699999999997</v>
      </c>
      <c r="R323" s="37">
        <v>38509.699999999997</v>
      </c>
      <c r="S323" s="37">
        <v>38509.699999999997</v>
      </c>
    </row>
    <row r="324" spans="2:19">
      <c r="B324" s="6">
        <v>1986</v>
      </c>
      <c r="C324" s="37">
        <v>11394.883400000001</v>
      </c>
      <c r="D324" s="37">
        <v>11394.88</v>
      </c>
      <c r="E324" s="37">
        <v>11394.88</v>
      </c>
      <c r="F324" s="37">
        <v>11394.88</v>
      </c>
      <c r="G324" s="37">
        <v>11394.88</v>
      </c>
      <c r="H324" s="37">
        <v>11394.88</v>
      </c>
      <c r="I324" s="37">
        <v>11394.88</v>
      </c>
      <c r="J324" s="37">
        <v>11394.88</v>
      </c>
      <c r="K324" s="37">
        <v>11394.88</v>
      </c>
      <c r="L324" s="37">
        <v>11394.88</v>
      </c>
      <c r="M324" s="37">
        <v>11394.88</v>
      </c>
      <c r="N324" s="37">
        <v>11394.88</v>
      </c>
      <c r="O324" s="37">
        <v>11394.88</v>
      </c>
      <c r="P324" s="37">
        <v>11394.88</v>
      </c>
      <c r="Q324" s="37">
        <v>11394.88</v>
      </c>
      <c r="R324" s="37">
        <v>11394.88</v>
      </c>
      <c r="S324" s="37">
        <v>11394.88</v>
      </c>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v>518103.81</v>
      </c>
      <c r="D329" s="37">
        <v>518103.81</v>
      </c>
      <c r="E329" s="37">
        <v>518103.81</v>
      </c>
      <c r="F329" s="37">
        <v>518103.81</v>
      </c>
      <c r="G329" s="37">
        <v>518103.81</v>
      </c>
      <c r="H329" s="37">
        <v>518103.81</v>
      </c>
      <c r="I329" s="37">
        <v>518103.81</v>
      </c>
      <c r="J329" s="37">
        <v>518103.81</v>
      </c>
      <c r="K329" s="37">
        <v>518103.81</v>
      </c>
      <c r="L329" s="37">
        <v>518103.81</v>
      </c>
      <c r="M329" s="37">
        <v>518103.81</v>
      </c>
      <c r="N329" s="37">
        <v>518103.81</v>
      </c>
      <c r="O329" s="37">
        <v>518103.81</v>
      </c>
      <c r="P329" s="37">
        <v>518103.81</v>
      </c>
      <c r="Q329" s="37">
        <v>518103.81</v>
      </c>
      <c r="R329" s="37">
        <v>518103.81</v>
      </c>
      <c r="S329" s="37">
        <v>518103.81</v>
      </c>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v>118044.36660000001</v>
      </c>
      <c r="D358" s="37">
        <v>118044.37000000001</v>
      </c>
      <c r="E358" s="37">
        <v>118044.37000000001</v>
      </c>
      <c r="F358" s="37">
        <v>118044.37000000001</v>
      </c>
      <c r="G358" s="37">
        <v>118044.37000000001</v>
      </c>
      <c r="H358" s="37">
        <v>118044.37000000001</v>
      </c>
      <c r="I358" s="37">
        <v>118044.37000000001</v>
      </c>
      <c r="J358" s="37">
        <v>118044.37000000001</v>
      </c>
      <c r="K358" s="37">
        <v>118044.37000000001</v>
      </c>
      <c r="L358" s="37">
        <v>118044.37000000001</v>
      </c>
      <c r="M358" s="37">
        <v>118044.37000000001</v>
      </c>
      <c r="N358" s="37">
        <v>118044.37000000001</v>
      </c>
      <c r="O358" s="37">
        <v>118044.37000000001</v>
      </c>
      <c r="P358" s="37">
        <v>118044.37000000001</v>
      </c>
      <c r="Q358" s="37">
        <v>118044.37000000001</v>
      </c>
      <c r="R358" s="37">
        <v>118044.37000000001</v>
      </c>
      <c r="S358" s="37">
        <v>118044.37000000001</v>
      </c>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995173.90780000016</v>
      </c>
      <c r="D381" s="8">
        <f>SUM(D303:D380)</f>
        <v>995173.89040000003</v>
      </c>
      <c r="E381" s="8">
        <f>SUM(E302:E380)</f>
        <v>1005209.9404000001</v>
      </c>
      <c r="F381" s="8">
        <f>SUM(F301:F380)</f>
        <v>1013896.6</v>
      </c>
      <c r="G381" s="8">
        <f>SUM(G300:G380)</f>
        <v>1021066.91</v>
      </c>
      <c r="H381" s="8">
        <f>SUM(H294:H380)</f>
        <v>1031436.88</v>
      </c>
      <c r="I381" s="8">
        <f>SUM(I294:I380)</f>
        <v>1097481.1700000002</v>
      </c>
      <c r="J381" s="8">
        <f t="shared" ref="J381" si="5">SUM(J294:J380)</f>
        <v>1097481.1700000002</v>
      </c>
      <c r="K381" s="8">
        <f>SUM(K294:K380)</f>
        <v>1097481.1700000002</v>
      </c>
      <c r="L381" s="8">
        <f t="shared" ref="L381" si="6">SUM(L294:L380)</f>
        <v>1097481.1700000002</v>
      </c>
      <c r="M381" s="8">
        <f>SUM(M294:M380)</f>
        <v>1097481.1700000002</v>
      </c>
      <c r="N381" s="11">
        <f>SUM(N289:N380)</f>
        <v>1280689.58</v>
      </c>
      <c r="O381" s="11">
        <f>SUM(O289:O380)</f>
        <v>1432886.52</v>
      </c>
      <c r="P381" s="11">
        <f>SUM(P289:P380)</f>
        <v>1432886.52</v>
      </c>
      <c r="Q381" s="11">
        <f>SUM(Q289:Q380)</f>
        <v>1432886.52</v>
      </c>
      <c r="R381" s="11">
        <f>SUM(R288:R380)</f>
        <v>1454655.38</v>
      </c>
      <c r="S381" s="11">
        <f>SUM(S288:S380)</f>
        <v>1454655.38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7">SUM(J389:J475)</f>
        <v>0</v>
      </c>
      <c r="K476" s="8">
        <f>SUM(K389:K475)</f>
        <v>0</v>
      </c>
      <c r="L476" s="8">
        <f t="shared" ref="L476" si="8">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f>15078.2</f>
        <v>15078.2</v>
      </c>
    </row>
    <row r="479" spans="1:19">
      <c r="A479" s="38"/>
      <c r="B479" s="6">
        <v>2021</v>
      </c>
      <c r="C479" s="36"/>
      <c r="D479" s="36"/>
      <c r="E479" s="36"/>
      <c r="F479" s="36"/>
      <c r="G479" s="36"/>
      <c r="H479" s="36"/>
      <c r="I479" s="36"/>
      <c r="J479" s="36"/>
      <c r="K479" s="36"/>
      <c r="L479" s="36"/>
      <c r="M479" s="36"/>
      <c r="N479" s="36"/>
      <c r="O479" s="36"/>
      <c r="P479" s="36"/>
      <c r="Q479" s="36"/>
      <c r="R479" s="37">
        <v>3691.1600000000003</v>
      </c>
      <c r="S479" s="37">
        <v>3691.1600000000003</v>
      </c>
    </row>
    <row r="480" spans="1:19">
      <c r="B480" s="6">
        <v>2020</v>
      </c>
      <c r="C480" s="36"/>
      <c r="D480" s="36"/>
      <c r="E480" s="36"/>
      <c r="F480" s="36"/>
      <c r="G480" s="36"/>
      <c r="H480" s="36"/>
      <c r="I480" s="36"/>
      <c r="J480" s="36"/>
      <c r="K480" s="36"/>
      <c r="L480" s="36"/>
      <c r="M480" s="36"/>
      <c r="N480" s="36"/>
      <c r="O480" s="36"/>
      <c r="P480" s="36"/>
      <c r="Q480" s="37">
        <v>30360.770000000004</v>
      </c>
      <c r="R480" s="37">
        <v>30360.770000000004</v>
      </c>
      <c r="S480" s="37">
        <v>30360.770000000004</v>
      </c>
    </row>
    <row r="481" spans="1:19">
      <c r="A481" s="40"/>
      <c r="B481" s="6">
        <v>2019</v>
      </c>
      <c r="C481" s="36"/>
      <c r="D481" s="36"/>
      <c r="E481" s="36"/>
      <c r="F481" s="36"/>
      <c r="G481" s="36"/>
      <c r="H481" s="36"/>
      <c r="I481" s="36"/>
      <c r="J481" s="36"/>
      <c r="K481" s="36"/>
      <c r="L481" s="36"/>
      <c r="M481" s="36"/>
      <c r="N481" s="36"/>
      <c r="O481" s="36"/>
      <c r="P481" s="37">
        <v>850.09000000000015</v>
      </c>
      <c r="Q481" s="37">
        <v>850.09000000000015</v>
      </c>
      <c r="R481" s="37">
        <v>850.09000000000015</v>
      </c>
      <c r="S481" s="37">
        <v>850.09000000000015</v>
      </c>
    </row>
    <row r="482" spans="1:19">
      <c r="A482" s="40"/>
      <c r="B482" s="6">
        <v>2018</v>
      </c>
      <c r="C482" s="36"/>
      <c r="D482" s="36"/>
      <c r="E482" s="36"/>
      <c r="F482" s="36"/>
      <c r="G482" s="36"/>
      <c r="H482" s="36"/>
      <c r="I482" s="36"/>
      <c r="J482" s="36"/>
      <c r="K482" s="36"/>
      <c r="L482" s="36"/>
      <c r="M482" s="36"/>
      <c r="N482" s="36"/>
      <c r="O482" s="37">
        <v>19853.87</v>
      </c>
      <c r="P482" s="37">
        <v>19853.87</v>
      </c>
      <c r="Q482" s="37">
        <v>19853.87</v>
      </c>
      <c r="R482" s="37">
        <v>19853.87</v>
      </c>
      <c r="S482" s="37">
        <v>18589.88</v>
      </c>
    </row>
    <row r="483" spans="1:19">
      <c r="A483" s="40"/>
      <c r="B483" s="6">
        <v>2017</v>
      </c>
      <c r="C483" s="36"/>
      <c r="D483" s="36"/>
      <c r="E483" s="36"/>
      <c r="F483" s="36"/>
      <c r="G483" s="36"/>
      <c r="H483" s="36"/>
      <c r="I483" s="36"/>
      <c r="J483" s="36"/>
      <c r="K483" s="36"/>
      <c r="L483" s="36"/>
      <c r="M483" s="36"/>
      <c r="N483" s="37">
        <v>29016.07</v>
      </c>
      <c r="O483" s="37">
        <v>29016.070000000003</v>
      </c>
      <c r="P483" s="37">
        <v>29016.070000000003</v>
      </c>
      <c r="Q483" s="37">
        <v>29016.070000000003</v>
      </c>
      <c r="R483" s="37">
        <v>29016.070000000003</v>
      </c>
      <c r="S483" s="37">
        <v>29016.070000000003</v>
      </c>
    </row>
    <row r="484" spans="1:19">
      <c r="B484" s="6">
        <v>2016</v>
      </c>
      <c r="C484" s="36"/>
      <c r="D484" s="36"/>
      <c r="E484" s="36"/>
      <c r="F484" s="36"/>
      <c r="G484" s="36"/>
      <c r="H484" s="36"/>
      <c r="I484" s="36"/>
      <c r="J484" s="36"/>
      <c r="K484" s="36"/>
      <c r="L484" s="36"/>
      <c r="M484" s="37">
        <v>6172.8600000000006</v>
      </c>
      <c r="N484" s="37">
        <v>6172.8600000000006</v>
      </c>
      <c r="O484" s="37">
        <v>6172.8600000000006</v>
      </c>
      <c r="P484" s="37">
        <v>6172.8600000000006</v>
      </c>
      <c r="Q484" s="37">
        <v>6172.8600000000006</v>
      </c>
      <c r="R484" s="37">
        <v>6172.8600000000006</v>
      </c>
      <c r="S484" s="37">
        <v>6172.8600000000006</v>
      </c>
    </row>
    <row r="485" spans="1:19">
      <c r="B485" s="6">
        <v>2015</v>
      </c>
      <c r="C485" s="36"/>
      <c r="D485" s="36"/>
      <c r="E485" s="36"/>
      <c r="F485" s="36"/>
      <c r="G485" s="36"/>
      <c r="H485" s="36"/>
      <c r="I485" s="36"/>
      <c r="J485" s="36"/>
      <c r="K485" s="36"/>
      <c r="L485" s="37">
        <v>7513.3900000000012</v>
      </c>
      <c r="M485" s="37">
        <v>7513.3900000000012</v>
      </c>
      <c r="N485" s="37">
        <v>7513.3900000000012</v>
      </c>
      <c r="O485" s="37">
        <v>7513.3900000000012</v>
      </c>
      <c r="P485" s="37">
        <v>7513.3900000000012</v>
      </c>
      <c r="Q485" s="37">
        <v>7513.3900000000012</v>
      </c>
      <c r="R485" s="37">
        <v>7513.3900000000012</v>
      </c>
      <c r="S485" s="37">
        <v>7513.3900000000012</v>
      </c>
    </row>
    <row r="486" spans="1:19">
      <c r="B486" s="6">
        <v>2014</v>
      </c>
      <c r="C486" s="36"/>
      <c r="D486" s="36"/>
      <c r="E486" s="36"/>
      <c r="F486" s="36"/>
      <c r="G486" s="36"/>
      <c r="H486" s="36"/>
      <c r="I486" s="36"/>
      <c r="J486" s="36"/>
      <c r="K486" s="37">
        <v>26301.13</v>
      </c>
      <c r="L486" s="37">
        <v>26301.13</v>
      </c>
      <c r="M486" s="37">
        <v>26301.13</v>
      </c>
      <c r="N486" s="37">
        <v>26301.13</v>
      </c>
      <c r="O486" s="37">
        <v>26301.13</v>
      </c>
      <c r="P486" s="37">
        <v>26301.13</v>
      </c>
      <c r="Q486" s="37">
        <v>26301.13</v>
      </c>
      <c r="R486" s="37">
        <v>26301.13</v>
      </c>
      <c r="S486" s="37">
        <v>26301.13</v>
      </c>
    </row>
    <row r="487" spans="1:19">
      <c r="B487" s="6">
        <v>2013</v>
      </c>
      <c r="C487" s="36"/>
      <c r="D487" s="36"/>
      <c r="E487" s="36"/>
      <c r="F487" s="36"/>
      <c r="G487" s="36"/>
      <c r="H487" s="36"/>
      <c r="I487" s="36"/>
      <c r="J487" s="37">
        <v>17836</v>
      </c>
      <c r="K487" s="37">
        <v>17836</v>
      </c>
      <c r="L487" s="37">
        <v>17836</v>
      </c>
      <c r="M487" s="37">
        <v>17836</v>
      </c>
      <c r="N487" s="37">
        <v>17836</v>
      </c>
      <c r="O487" s="37">
        <v>17836</v>
      </c>
      <c r="P487" s="37">
        <v>17836</v>
      </c>
      <c r="Q487" s="37">
        <v>17836</v>
      </c>
      <c r="R487" s="37">
        <v>17751.599999999999</v>
      </c>
      <c r="S487" s="37">
        <v>17751.599999999999</v>
      </c>
    </row>
    <row r="488" spans="1:19">
      <c r="B488" s="6">
        <v>2012</v>
      </c>
      <c r="C488" s="36"/>
      <c r="D488" s="36"/>
      <c r="E488" s="36"/>
      <c r="F488" s="36"/>
      <c r="G488" s="36"/>
      <c r="H488" s="36"/>
      <c r="I488" s="37">
        <v>5318.05</v>
      </c>
      <c r="J488" s="37">
        <v>5318.05</v>
      </c>
      <c r="K488" s="37">
        <v>5318.05</v>
      </c>
      <c r="L488" s="37">
        <v>5318.05</v>
      </c>
      <c r="M488" s="37">
        <v>5318.05</v>
      </c>
      <c r="N488" s="37">
        <v>5318.05</v>
      </c>
      <c r="O488" s="37">
        <v>5318.05</v>
      </c>
      <c r="P488" s="37">
        <v>5318.05</v>
      </c>
      <c r="Q488" s="37">
        <v>5318.05</v>
      </c>
      <c r="R488" s="37">
        <v>5318.05</v>
      </c>
      <c r="S488" s="37">
        <v>5318.05</v>
      </c>
    </row>
    <row r="489" spans="1:19">
      <c r="B489" s="6">
        <v>2011</v>
      </c>
      <c r="C489" s="36"/>
      <c r="D489" s="36"/>
      <c r="E489" s="36"/>
      <c r="F489" s="36"/>
      <c r="G489" s="36"/>
      <c r="H489" s="37">
        <v>4035.3300000000004</v>
      </c>
      <c r="I489" s="37">
        <v>4035.3300000000004</v>
      </c>
      <c r="J489" s="37">
        <v>4035.3300000000004</v>
      </c>
      <c r="K489" s="37">
        <v>4035.3300000000004</v>
      </c>
      <c r="L489" s="37">
        <v>4035.3300000000004</v>
      </c>
      <c r="M489" s="37">
        <v>4035.3300000000004</v>
      </c>
      <c r="N489" s="37">
        <v>4035.3300000000004</v>
      </c>
      <c r="O489" s="37">
        <v>4035.3300000000004</v>
      </c>
      <c r="P489" s="37">
        <v>4035.3300000000004</v>
      </c>
      <c r="Q489" s="37">
        <v>4035.3300000000004</v>
      </c>
      <c r="R489" s="37">
        <v>4035.3300000000004</v>
      </c>
      <c r="S489" s="37">
        <v>2657.2000000000003</v>
      </c>
    </row>
    <row r="490" spans="1:19">
      <c r="B490" s="6">
        <v>2010</v>
      </c>
      <c r="C490" s="36"/>
      <c r="D490" s="36"/>
      <c r="E490" s="36"/>
      <c r="F490" s="36"/>
      <c r="G490" s="37">
        <v>13630.959999999997</v>
      </c>
      <c r="H490" s="37">
        <v>13630.959999999997</v>
      </c>
      <c r="I490" s="37">
        <v>13630.959999999997</v>
      </c>
      <c r="J490" s="37">
        <v>13630.959999999997</v>
      </c>
      <c r="K490" s="37">
        <v>13630.959999999997</v>
      </c>
      <c r="L490" s="37">
        <v>13630.959999999997</v>
      </c>
      <c r="M490" s="37">
        <v>13630.959999999997</v>
      </c>
      <c r="N490" s="37">
        <v>13630.959999999997</v>
      </c>
      <c r="O490" s="37">
        <v>13630.959999999997</v>
      </c>
      <c r="P490" s="37">
        <v>13552.749999999998</v>
      </c>
      <c r="Q490" s="37">
        <v>13552.749999999998</v>
      </c>
      <c r="R490" s="37">
        <v>13146.039999999999</v>
      </c>
      <c r="S490" s="37">
        <v>13017.269999999999</v>
      </c>
    </row>
    <row r="491" spans="1:19">
      <c r="B491" s="6">
        <v>2009</v>
      </c>
      <c r="C491" s="36"/>
      <c r="D491" s="36"/>
      <c r="E491" s="36"/>
      <c r="F491" s="37">
        <v>6498.01</v>
      </c>
      <c r="G491" s="37">
        <v>6498.01</v>
      </c>
      <c r="H491" s="37">
        <v>6498.01</v>
      </c>
      <c r="I491" s="37">
        <v>6498.01</v>
      </c>
      <c r="J491" s="37">
        <v>6498.01</v>
      </c>
      <c r="K491" s="37">
        <v>6498.01</v>
      </c>
      <c r="L491" s="37">
        <v>6498.01</v>
      </c>
      <c r="M491" s="37">
        <v>6498.01</v>
      </c>
      <c r="N491" s="37">
        <v>6498.01</v>
      </c>
      <c r="O491" s="37">
        <v>6498.01</v>
      </c>
      <c r="P491" s="37">
        <v>6498.01</v>
      </c>
      <c r="Q491" s="37">
        <v>6498.01</v>
      </c>
      <c r="R491" s="37">
        <v>6498.01</v>
      </c>
      <c r="S491" s="37">
        <v>6498.01</v>
      </c>
    </row>
    <row r="492" spans="1:19">
      <c r="B492" s="6">
        <v>2008</v>
      </c>
      <c r="C492" s="36"/>
      <c r="D492" s="36"/>
      <c r="E492" s="37">
        <v>107163.32019999999</v>
      </c>
      <c r="F492" s="37">
        <v>107163.32019999999</v>
      </c>
      <c r="G492" s="37">
        <v>107163.32019999999</v>
      </c>
      <c r="H492" s="37">
        <v>107163.32019999999</v>
      </c>
      <c r="I492" s="37">
        <v>107163.32019999999</v>
      </c>
      <c r="J492" s="37">
        <v>105214.29919999998</v>
      </c>
      <c r="K492" s="37">
        <v>105214.29919999998</v>
      </c>
      <c r="L492" s="37">
        <v>104322.08</v>
      </c>
      <c r="M492" s="37">
        <v>100777.41000000003</v>
      </c>
      <c r="N492" s="37">
        <v>77206.570000000022</v>
      </c>
      <c r="O492" s="37">
        <v>77206.570000000022</v>
      </c>
      <c r="P492" s="37">
        <v>77035</v>
      </c>
      <c r="Q492" s="37">
        <v>77035</v>
      </c>
      <c r="R492" s="37">
        <v>77035</v>
      </c>
      <c r="S492" s="37">
        <v>77035</v>
      </c>
    </row>
    <row r="493" spans="1:19">
      <c r="B493" s="6">
        <v>2007</v>
      </c>
      <c r="C493" s="36"/>
      <c r="D493" s="37">
        <v>20964.37</v>
      </c>
      <c r="E493" s="37">
        <v>20964.37</v>
      </c>
      <c r="F493" s="37">
        <v>20964.37</v>
      </c>
      <c r="G493" s="37">
        <v>20964.37</v>
      </c>
      <c r="H493" s="37">
        <v>20964.37</v>
      </c>
      <c r="I493" s="37">
        <v>20964.37</v>
      </c>
      <c r="J493" s="37">
        <v>20964.37</v>
      </c>
      <c r="K493" s="37">
        <v>20964.37</v>
      </c>
      <c r="L493" s="37">
        <v>20964.37</v>
      </c>
      <c r="M493" s="37">
        <v>20964.37</v>
      </c>
      <c r="N493" s="37">
        <v>20964.37</v>
      </c>
      <c r="O493" s="37">
        <v>20509</v>
      </c>
      <c r="P493" s="37">
        <v>20509</v>
      </c>
      <c r="Q493" s="37">
        <v>20509</v>
      </c>
      <c r="R493" s="37">
        <v>20509</v>
      </c>
      <c r="S493" s="37">
        <v>20509</v>
      </c>
    </row>
    <row r="494" spans="1:19">
      <c r="B494" s="6">
        <v>2006</v>
      </c>
      <c r="C494" s="37">
        <v>15553.290300000001</v>
      </c>
      <c r="D494" s="37">
        <v>15553.290300000001</v>
      </c>
      <c r="E494" s="37">
        <v>15553.290300000001</v>
      </c>
      <c r="F494" s="37">
        <v>15553.290300000001</v>
      </c>
      <c r="G494" s="37">
        <v>15553.290300000001</v>
      </c>
      <c r="H494" s="37">
        <v>15553.295300000002</v>
      </c>
      <c r="I494" s="37">
        <v>15553.295300000002</v>
      </c>
      <c r="J494" s="37">
        <v>15529.06</v>
      </c>
      <c r="K494" s="37">
        <v>15529.06</v>
      </c>
      <c r="L494" s="37">
        <v>15529.06</v>
      </c>
      <c r="M494" s="37">
        <v>15529.06</v>
      </c>
      <c r="N494" s="37">
        <v>15529.06</v>
      </c>
      <c r="O494" s="37">
        <v>15529.06</v>
      </c>
      <c r="P494" s="37">
        <v>15529.06</v>
      </c>
      <c r="Q494" s="37">
        <v>15529.06</v>
      </c>
      <c r="R494" s="37">
        <v>15529.06</v>
      </c>
      <c r="S494" s="37">
        <v>15464.279999999999</v>
      </c>
    </row>
    <row r="495" spans="1:19">
      <c r="B495" s="6">
        <v>2005</v>
      </c>
      <c r="C495" s="37">
        <v>35370.70678</v>
      </c>
      <c r="D495" s="37">
        <v>35370.70678</v>
      </c>
      <c r="E495" s="37">
        <v>35370.70678</v>
      </c>
      <c r="F495" s="37">
        <v>35370.70678</v>
      </c>
      <c r="G495" s="37">
        <v>35370.70678</v>
      </c>
      <c r="H495" s="37">
        <v>35370.711780000005</v>
      </c>
      <c r="I495" s="37">
        <v>35370.711780000005</v>
      </c>
      <c r="J495" s="37">
        <v>35370.711780000005</v>
      </c>
      <c r="K495" s="37">
        <v>35370.711780000005</v>
      </c>
      <c r="L495" s="37">
        <v>32658.910000000007</v>
      </c>
      <c r="M495" s="37">
        <v>32658.910000000007</v>
      </c>
      <c r="N495" s="37">
        <v>32658.910000000007</v>
      </c>
      <c r="O495" s="37">
        <v>32658.910000000007</v>
      </c>
      <c r="P495" s="37">
        <v>32658.910000000007</v>
      </c>
      <c r="Q495" s="37">
        <v>32658.910000000007</v>
      </c>
      <c r="R495" s="37">
        <v>32658.910000000007</v>
      </c>
      <c r="S495" s="37">
        <v>32658.910000000007</v>
      </c>
    </row>
    <row r="496" spans="1:19">
      <c r="B496" s="6">
        <v>2004</v>
      </c>
      <c r="C496" s="37">
        <v>52975.923360000008</v>
      </c>
      <c r="D496" s="37">
        <v>52766.14</v>
      </c>
      <c r="E496" s="37">
        <v>52491.23</v>
      </c>
      <c r="F496" s="37">
        <v>52491.23</v>
      </c>
      <c r="G496" s="37">
        <v>52491.23</v>
      </c>
      <c r="H496" s="37">
        <v>52491.227380000004</v>
      </c>
      <c r="I496" s="37">
        <v>52399.24</v>
      </c>
      <c r="J496" s="37">
        <v>52399.24</v>
      </c>
      <c r="K496" s="37">
        <v>52399.24</v>
      </c>
      <c r="L496" s="37">
        <v>52399.24</v>
      </c>
      <c r="M496" s="37">
        <v>52178.889999999985</v>
      </c>
      <c r="N496" s="37">
        <v>52178.889999999985</v>
      </c>
      <c r="O496" s="37">
        <v>52111.389999999985</v>
      </c>
      <c r="P496" s="37">
        <v>51823.019999999982</v>
      </c>
      <c r="Q496" s="37">
        <v>51823.019999999982</v>
      </c>
      <c r="R496" s="37">
        <v>51823.019999999982</v>
      </c>
      <c r="S496" s="37">
        <v>51380.549999999981</v>
      </c>
    </row>
    <row r="497" spans="2:19">
      <c r="B497" s="6">
        <v>2003</v>
      </c>
      <c r="C497" s="37">
        <v>63315.089759999988</v>
      </c>
      <c r="D497" s="37">
        <v>63284.787759999992</v>
      </c>
      <c r="E497" s="37">
        <v>56349.787759999992</v>
      </c>
      <c r="F497" s="37">
        <v>56304.673920000001</v>
      </c>
      <c r="G497" s="37">
        <v>56304.673920000001</v>
      </c>
      <c r="H497" s="37">
        <v>56304.673920000001</v>
      </c>
      <c r="I497" s="37">
        <v>56304.67</v>
      </c>
      <c r="J497" s="37">
        <v>56304.67</v>
      </c>
      <c r="K497" s="37">
        <v>56304.67</v>
      </c>
      <c r="L497" s="37">
        <v>56304.67</v>
      </c>
      <c r="M497" s="37">
        <v>56116.179999999986</v>
      </c>
      <c r="N497" s="37">
        <v>56116.179999999986</v>
      </c>
      <c r="O497" s="37">
        <v>56116.179999999986</v>
      </c>
      <c r="P497" s="37">
        <v>56075.849999999984</v>
      </c>
      <c r="Q497" s="37">
        <v>56075.849999999984</v>
      </c>
      <c r="R497" s="37">
        <v>56075.849999999984</v>
      </c>
      <c r="S497" s="37">
        <v>56075.849999999984</v>
      </c>
    </row>
    <row r="498" spans="2:19">
      <c r="B498" s="6">
        <v>2002</v>
      </c>
      <c r="C498" s="37">
        <v>108776.24789999999</v>
      </c>
      <c r="D498" s="37">
        <v>108776.24789999999</v>
      </c>
      <c r="E498" s="37">
        <v>108776.24789999999</v>
      </c>
      <c r="F498" s="37">
        <v>108776.24789999999</v>
      </c>
      <c r="G498" s="37">
        <v>108776.24789999999</v>
      </c>
      <c r="H498" s="37">
        <v>108776.26</v>
      </c>
      <c r="I498" s="37">
        <v>108776.26</v>
      </c>
      <c r="J498" s="37">
        <v>108776.26</v>
      </c>
      <c r="K498" s="37">
        <v>108776.26</v>
      </c>
      <c r="L498" s="37">
        <v>108776.26</v>
      </c>
      <c r="M498" s="37">
        <v>108776.26</v>
      </c>
      <c r="N498" s="37">
        <v>108776.26</v>
      </c>
      <c r="O498" s="37">
        <v>106126.58</v>
      </c>
      <c r="P498" s="37">
        <v>106126.58</v>
      </c>
      <c r="Q498" s="37">
        <v>106126.58</v>
      </c>
      <c r="R498" s="37">
        <v>106126.58</v>
      </c>
      <c r="S498" s="37">
        <v>106093.77</v>
      </c>
    </row>
    <row r="499" spans="2:19">
      <c r="B499" s="6">
        <v>2001</v>
      </c>
      <c r="C499" s="37">
        <v>253421.19349999999</v>
      </c>
      <c r="D499" s="37">
        <v>253421.19349999999</v>
      </c>
      <c r="E499" s="37">
        <v>253421.19349999999</v>
      </c>
      <c r="F499" s="37">
        <v>253421.19349999999</v>
      </c>
      <c r="G499" s="37">
        <v>253421.19349999999</v>
      </c>
      <c r="H499" s="37">
        <v>253421.22</v>
      </c>
      <c r="I499" s="37">
        <v>253421.22</v>
      </c>
      <c r="J499" s="37">
        <v>253421.22</v>
      </c>
      <c r="K499" s="37">
        <v>253421.22</v>
      </c>
      <c r="L499" s="37">
        <v>253421.22</v>
      </c>
      <c r="M499" s="37">
        <v>253421.22</v>
      </c>
      <c r="N499" s="37">
        <v>253421.22</v>
      </c>
      <c r="O499" s="37">
        <v>242127.54</v>
      </c>
      <c r="P499" s="37">
        <v>242127.54</v>
      </c>
      <c r="Q499" s="37">
        <v>242127.54</v>
      </c>
      <c r="R499" s="37">
        <v>239480.34</v>
      </c>
      <c r="S499" s="37">
        <v>239480.34</v>
      </c>
    </row>
    <row r="500" spans="2:19">
      <c r="B500" s="6">
        <v>2000</v>
      </c>
      <c r="C500" s="37">
        <v>63019.527479999997</v>
      </c>
      <c r="D500" s="37">
        <v>62967.652679999992</v>
      </c>
      <c r="E500" s="37">
        <v>62932.087079999998</v>
      </c>
      <c r="F500" s="37">
        <v>62776.459899999994</v>
      </c>
      <c r="G500" s="37">
        <v>62776.459899999994</v>
      </c>
      <c r="H500" s="37">
        <v>62776.459899999994</v>
      </c>
      <c r="I500" s="37">
        <v>62740.609999999986</v>
      </c>
      <c r="J500" s="37">
        <v>62740.609999999986</v>
      </c>
      <c r="K500" s="37">
        <v>62740.609999999986</v>
      </c>
      <c r="L500" s="37">
        <v>62740.609999999986</v>
      </c>
      <c r="M500" s="37">
        <v>62740.609999999986</v>
      </c>
      <c r="N500" s="37">
        <v>62740.609999999986</v>
      </c>
      <c r="O500" s="37">
        <v>61697.319999999985</v>
      </c>
      <c r="P500" s="37">
        <v>61697.319999999985</v>
      </c>
      <c r="Q500" s="37">
        <v>61697.319999999985</v>
      </c>
      <c r="R500" s="37">
        <v>56232.509999999987</v>
      </c>
      <c r="S500" s="37">
        <v>56232.509999999987</v>
      </c>
    </row>
    <row r="501" spans="2:19">
      <c r="B501" s="6">
        <v>1999</v>
      </c>
      <c r="C501" s="37">
        <v>7716.9234000000015</v>
      </c>
      <c r="D501" s="37">
        <v>7643.7234000000017</v>
      </c>
      <c r="E501" s="37">
        <v>7558.3669000000018</v>
      </c>
      <c r="F501" s="37">
        <v>7558.3669000000018</v>
      </c>
      <c r="G501" s="37">
        <v>7558.3669000000018</v>
      </c>
      <c r="H501" s="37">
        <v>7558.376900000002</v>
      </c>
      <c r="I501" s="37">
        <v>7558.36</v>
      </c>
      <c r="J501" s="37">
        <v>7558.36</v>
      </c>
      <c r="K501" s="37">
        <v>7558.36</v>
      </c>
      <c r="L501" s="37">
        <v>7558.36</v>
      </c>
      <c r="M501" s="37">
        <v>7532.7699999999995</v>
      </c>
      <c r="N501" s="37">
        <v>7532.7699999999995</v>
      </c>
      <c r="O501" s="37">
        <v>7532.7699999999995</v>
      </c>
      <c r="P501" s="37">
        <v>7532.7699999999995</v>
      </c>
      <c r="Q501" s="37">
        <v>7532.7699999999995</v>
      </c>
      <c r="R501" s="37">
        <v>7532.7699999999995</v>
      </c>
      <c r="S501" s="37">
        <v>7498.62</v>
      </c>
    </row>
    <row r="502" spans="2:19">
      <c r="B502" s="6">
        <v>1998</v>
      </c>
      <c r="C502" s="37">
        <v>142659.91190000001</v>
      </c>
      <c r="D502" s="37">
        <v>142659.91190000001</v>
      </c>
      <c r="E502" s="37">
        <v>142659.91190000001</v>
      </c>
      <c r="F502" s="37">
        <v>142313.11569999999</v>
      </c>
      <c r="G502" s="37">
        <v>142313.11569999999</v>
      </c>
      <c r="H502" s="37">
        <v>142313.12000000002</v>
      </c>
      <c r="I502" s="37">
        <v>142313.12000000002</v>
      </c>
      <c r="J502" s="37">
        <v>142313.12000000002</v>
      </c>
      <c r="K502" s="37">
        <v>142313.12000000002</v>
      </c>
      <c r="L502" s="37">
        <v>142313.12000000002</v>
      </c>
      <c r="M502" s="37">
        <v>142313.12000000002</v>
      </c>
      <c r="N502" s="37">
        <v>142313.12000000002</v>
      </c>
      <c r="O502" s="37">
        <v>136342.78</v>
      </c>
      <c r="P502" s="37">
        <v>136262.63999999998</v>
      </c>
      <c r="Q502" s="37">
        <v>135842.82999999999</v>
      </c>
      <c r="R502" s="37">
        <v>135842.82999999999</v>
      </c>
      <c r="S502" s="37">
        <v>135509.07999999999</v>
      </c>
    </row>
    <row r="503" spans="2:19">
      <c r="B503" s="6">
        <v>1997</v>
      </c>
      <c r="C503" s="37">
        <v>46630.410860000004</v>
      </c>
      <c r="D503" s="37">
        <v>46599.053660000005</v>
      </c>
      <c r="E503" s="37">
        <v>46599.053660000005</v>
      </c>
      <c r="F503" s="37">
        <v>46599.053660000005</v>
      </c>
      <c r="G503" s="37">
        <v>46599.053660000005</v>
      </c>
      <c r="H503" s="37">
        <v>46599.068660000004</v>
      </c>
      <c r="I503" s="37">
        <v>45448.680000000008</v>
      </c>
      <c r="J503" s="37">
        <v>45448.680000000008</v>
      </c>
      <c r="K503" s="37">
        <v>45448.680000000008</v>
      </c>
      <c r="L503" s="37">
        <v>45448.680000000008</v>
      </c>
      <c r="M503" s="37">
        <v>45448.680000000008</v>
      </c>
      <c r="N503" s="37">
        <v>45448.680000000008</v>
      </c>
      <c r="O503" s="37">
        <v>43897</v>
      </c>
      <c r="P503" s="37">
        <v>43897</v>
      </c>
      <c r="Q503" s="37">
        <v>43897</v>
      </c>
      <c r="R503" s="37">
        <v>43897</v>
      </c>
      <c r="S503" s="37">
        <v>42901.160000000011</v>
      </c>
    </row>
    <row r="504" spans="2:19">
      <c r="B504" s="6">
        <v>1996</v>
      </c>
      <c r="C504" s="37">
        <v>14170.476360000001</v>
      </c>
      <c r="D504" s="37">
        <v>12797.094999999999</v>
      </c>
      <c r="E504" s="37">
        <v>12797.094999999999</v>
      </c>
      <c r="F504" s="37">
        <v>12797.094999999999</v>
      </c>
      <c r="G504" s="37">
        <v>12797.094999999999</v>
      </c>
      <c r="H504" s="37">
        <v>12797.094999999999</v>
      </c>
      <c r="I504" s="37">
        <v>12749.25</v>
      </c>
      <c r="J504" s="37">
        <v>12749.25</v>
      </c>
      <c r="K504" s="37">
        <v>12749.25</v>
      </c>
      <c r="L504" s="37">
        <v>12749.25</v>
      </c>
      <c r="M504" s="37">
        <v>11923.34</v>
      </c>
      <c r="N504" s="37">
        <v>11923.34</v>
      </c>
      <c r="O504" s="37">
        <v>11547.359999999999</v>
      </c>
      <c r="P504" s="37">
        <v>11547.359999999999</v>
      </c>
      <c r="Q504" s="37">
        <v>11547.359999999999</v>
      </c>
      <c r="R504" s="37">
        <v>11547.359999999999</v>
      </c>
      <c r="S504" s="37">
        <v>11547.359999999999</v>
      </c>
    </row>
    <row r="505" spans="2:19">
      <c r="B505" s="6">
        <v>1995</v>
      </c>
      <c r="C505" s="37">
        <v>8506.6610199999977</v>
      </c>
      <c r="D505" s="37">
        <v>7988.9212199999993</v>
      </c>
      <c r="E505" s="37">
        <v>7846.5812199999991</v>
      </c>
      <c r="F505" s="37">
        <v>7713.661219999999</v>
      </c>
      <c r="G505" s="37">
        <v>7713.661219999999</v>
      </c>
      <c r="H505" s="37">
        <v>7713.6662199999992</v>
      </c>
      <c r="I505" s="37">
        <v>7713.67</v>
      </c>
      <c r="J505" s="37">
        <v>7713.67</v>
      </c>
      <c r="K505" s="37">
        <v>7713.67</v>
      </c>
      <c r="L505" s="37">
        <v>7713.67</v>
      </c>
      <c r="M505" s="37">
        <v>7667.4099999999989</v>
      </c>
      <c r="N505" s="37">
        <v>7667.4099999999989</v>
      </c>
      <c r="O505" s="37">
        <v>6984.2499999999991</v>
      </c>
      <c r="P505" s="37">
        <v>6984.2499999999991</v>
      </c>
      <c r="Q505" s="37">
        <v>6984.2499999999991</v>
      </c>
      <c r="R505" s="37">
        <v>6984.2499999999991</v>
      </c>
      <c r="S505" s="37">
        <v>6891.2399999999989</v>
      </c>
    </row>
    <row r="506" spans="2:19">
      <c r="B506" s="6">
        <v>1994</v>
      </c>
      <c r="C506" s="37">
        <v>3247.6858600000005</v>
      </c>
      <c r="D506" s="37">
        <v>3109.1258600000006</v>
      </c>
      <c r="E506" s="37">
        <v>2993.6600600000006</v>
      </c>
      <c r="F506" s="37">
        <v>2993.6600600000006</v>
      </c>
      <c r="G506" s="37">
        <v>2993.6600600000006</v>
      </c>
      <c r="H506" s="37">
        <v>2993.67</v>
      </c>
      <c r="I506" s="37">
        <v>2993.67</v>
      </c>
      <c r="J506" s="37">
        <v>2993.67</v>
      </c>
      <c r="K506" s="37">
        <v>2993.67</v>
      </c>
      <c r="L506" s="37">
        <v>2993.67</v>
      </c>
      <c r="M506" s="37">
        <v>2993.67</v>
      </c>
      <c r="N506" s="37">
        <v>2993.67</v>
      </c>
      <c r="O506" s="37">
        <v>2849.6800000000003</v>
      </c>
      <c r="P506" s="37">
        <v>2849.6800000000003</v>
      </c>
      <c r="Q506" s="37">
        <v>2849.6800000000003</v>
      </c>
      <c r="R506" s="37">
        <v>2849.6800000000003</v>
      </c>
      <c r="S506" s="37">
        <v>2849.6800000000003</v>
      </c>
    </row>
    <row r="507" spans="2:19">
      <c r="B507" s="6">
        <v>1993</v>
      </c>
      <c r="C507" s="37">
        <v>5327.2031999999999</v>
      </c>
      <c r="D507" s="37">
        <v>5149.8547999999992</v>
      </c>
      <c r="E507" s="37">
        <v>5149.8547999999992</v>
      </c>
      <c r="F507" s="37">
        <v>5149.8547999999992</v>
      </c>
      <c r="G507" s="37">
        <v>5149.8547999999992</v>
      </c>
      <c r="H507" s="37">
        <v>5149.8547999999992</v>
      </c>
      <c r="I507" s="37">
        <v>5080.24</v>
      </c>
      <c r="J507" s="37">
        <v>4553.8899999999994</v>
      </c>
      <c r="K507" s="37">
        <v>4553.8899999999994</v>
      </c>
      <c r="L507" s="37">
        <v>4553.8899999999994</v>
      </c>
      <c r="M507" s="37">
        <v>4553.8899999999994</v>
      </c>
      <c r="N507" s="37">
        <v>4553.8899999999994</v>
      </c>
      <c r="O507" s="37">
        <v>4553.8899999999994</v>
      </c>
      <c r="P507" s="37">
        <v>4553.8899999999994</v>
      </c>
      <c r="Q507" s="37">
        <v>4505.16</v>
      </c>
      <c r="R507" s="37">
        <v>4505.16</v>
      </c>
      <c r="S507" s="37">
        <v>4147.57</v>
      </c>
    </row>
    <row r="508" spans="2:19">
      <c r="B508" s="6">
        <v>1992</v>
      </c>
      <c r="C508" s="37">
        <v>14534.961700000003</v>
      </c>
      <c r="D508" s="37">
        <v>13141.625300000003</v>
      </c>
      <c r="E508" s="37">
        <v>13141.625300000003</v>
      </c>
      <c r="F508" s="37">
        <v>13099.398500000003</v>
      </c>
      <c r="G508" s="37">
        <v>13099.398500000003</v>
      </c>
      <c r="H508" s="37">
        <v>13099.398500000003</v>
      </c>
      <c r="I508" s="37">
        <v>13099.419999999998</v>
      </c>
      <c r="J508" s="37">
        <v>13099.419999999998</v>
      </c>
      <c r="K508" s="37">
        <v>13099.419999999998</v>
      </c>
      <c r="L508" s="37">
        <v>13099.419999999998</v>
      </c>
      <c r="M508" s="37">
        <v>13099.419999999998</v>
      </c>
      <c r="N508" s="37">
        <v>13099.419999999998</v>
      </c>
      <c r="O508" s="37">
        <v>12415.339999999998</v>
      </c>
      <c r="P508" s="37">
        <v>11090.899999999998</v>
      </c>
      <c r="Q508" s="37">
        <v>11090.899999999998</v>
      </c>
      <c r="R508" s="37">
        <v>11090.899999999998</v>
      </c>
      <c r="S508" s="37">
        <v>10336.099999999999</v>
      </c>
    </row>
    <row r="509" spans="2:19">
      <c r="B509" s="6">
        <v>1991</v>
      </c>
      <c r="C509" s="37">
        <v>10652.290319999998</v>
      </c>
      <c r="D509" s="37">
        <v>9747.337059999998</v>
      </c>
      <c r="E509" s="37">
        <v>8812.4886599999991</v>
      </c>
      <c r="F509" s="37">
        <v>8700.0447599999989</v>
      </c>
      <c r="G509" s="37">
        <v>8700.0447599999989</v>
      </c>
      <c r="H509" s="37">
        <v>8700.0447599999989</v>
      </c>
      <c r="I509" s="37">
        <v>8700.0447599999989</v>
      </c>
      <c r="J509" s="37">
        <v>8700.0447599999989</v>
      </c>
      <c r="K509" s="37">
        <v>8652.85</v>
      </c>
      <c r="L509" s="37">
        <v>8652.85</v>
      </c>
      <c r="M509" s="37">
        <v>8605.630000000001</v>
      </c>
      <c r="N509" s="37">
        <v>8605.630000000001</v>
      </c>
      <c r="O509" s="37">
        <v>8605.630000000001</v>
      </c>
      <c r="P509" s="37">
        <v>8605.630000000001</v>
      </c>
      <c r="Q509" s="37">
        <v>8605.630000000001</v>
      </c>
      <c r="R509" s="37">
        <v>8605.630000000001</v>
      </c>
      <c r="S509" s="37">
        <v>8385.0400000000009</v>
      </c>
    </row>
    <row r="510" spans="2:19">
      <c r="B510" s="6">
        <v>1990</v>
      </c>
      <c r="C510" s="37">
        <v>3384.1886000000009</v>
      </c>
      <c r="D510" s="37">
        <v>2826.1138000000005</v>
      </c>
      <c r="E510" s="37">
        <v>2729.9872000000005</v>
      </c>
      <c r="F510" s="37">
        <v>2189.0602000000003</v>
      </c>
      <c r="G510" s="37">
        <v>2189.0602000000003</v>
      </c>
      <c r="H510" s="37">
        <v>2189.0700000000002</v>
      </c>
      <c r="I510" s="37">
        <v>2189.0700000000002</v>
      </c>
      <c r="J510" s="37">
        <v>2189.0700000000002</v>
      </c>
      <c r="K510" s="37">
        <v>2189.0700000000002</v>
      </c>
      <c r="L510" s="37">
        <v>2189.0700000000002</v>
      </c>
      <c r="M510" s="37">
        <v>2189.0700000000002</v>
      </c>
      <c r="N510" s="37">
        <v>2082.8700000000003</v>
      </c>
      <c r="O510" s="37">
        <v>2009.0600000000004</v>
      </c>
      <c r="P510" s="37">
        <v>2009.0600000000004</v>
      </c>
      <c r="Q510" s="37">
        <v>2009.0600000000004</v>
      </c>
      <c r="R510" s="37">
        <v>2009.0600000000004</v>
      </c>
      <c r="S510" s="37">
        <v>1864.1100000000004</v>
      </c>
    </row>
    <row r="511" spans="2:19">
      <c r="B511" s="6">
        <v>1989</v>
      </c>
      <c r="C511" s="37">
        <v>6075.3461200000002</v>
      </c>
      <c r="D511" s="37">
        <v>5013.5611199999994</v>
      </c>
      <c r="E511" s="37">
        <v>2899.6358799999998</v>
      </c>
      <c r="F511" s="37">
        <v>2899.6358799999998</v>
      </c>
      <c r="G511" s="37">
        <v>2899.6358799999998</v>
      </c>
      <c r="H511" s="37">
        <v>2899.6358799999998</v>
      </c>
      <c r="I511" s="37">
        <v>2899.6358799999998</v>
      </c>
      <c r="J511" s="37">
        <v>2899.6358799999998</v>
      </c>
      <c r="K511" s="37">
        <v>1879.72</v>
      </c>
      <c r="L511" s="37">
        <v>1879.72</v>
      </c>
      <c r="M511" s="37">
        <v>1645.5399999999997</v>
      </c>
      <c r="N511" s="37">
        <v>1645.5399999999997</v>
      </c>
      <c r="O511" s="37">
        <v>1645.5399999999997</v>
      </c>
      <c r="P511" s="37">
        <v>1645.5399999999997</v>
      </c>
      <c r="Q511" s="37">
        <v>1645.5399999999997</v>
      </c>
      <c r="R511" s="37">
        <v>1645.5399999999997</v>
      </c>
      <c r="S511" s="37">
        <v>1645.5399999999997</v>
      </c>
    </row>
    <row r="512" spans="2:19">
      <c r="B512" s="6">
        <v>1988</v>
      </c>
      <c r="C512" s="37">
        <v>1176.43328</v>
      </c>
      <c r="D512" s="37">
        <v>1176.43328</v>
      </c>
      <c r="E512" s="37">
        <v>1176.43328</v>
      </c>
      <c r="F512" s="37">
        <v>1176.43328</v>
      </c>
      <c r="G512" s="37">
        <v>1176.43328</v>
      </c>
      <c r="H512" s="37">
        <v>1176.43328</v>
      </c>
      <c r="I512" s="37">
        <v>1176.43</v>
      </c>
      <c r="J512" s="37">
        <v>1176.43</v>
      </c>
      <c r="K512" s="37">
        <v>1176.43</v>
      </c>
      <c r="L512" s="37">
        <v>1176.43</v>
      </c>
      <c r="M512" s="37">
        <v>1042.6099999999999</v>
      </c>
      <c r="N512" s="37">
        <v>1042.6099999999999</v>
      </c>
      <c r="O512" s="37">
        <v>1042.6099999999999</v>
      </c>
      <c r="P512" s="37">
        <v>942.9799999999999</v>
      </c>
      <c r="Q512" s="37">
        <v>942.9799999999999</v>
      </c>
      <c r="R512" s="37">
        <v>942.9799999999999</v>
      </c>
      <c r="S512" s="37">
        <v>811.53</v>
      </c>
    </row>
    <row r="513" spans="2:19">
      <c r="B513" s="6">
        <v>1987</v>
      </c>
      <c r="C513" s="37">
        <v>9868.17</v>
      </c>
      <c r="D513" s="37">
        <v>8714.4472000000005</v>
      </c>
      <c r="E513" s="37">
        <v>8216.4748</v>
      </c>
      <c r="F513" s="37">
        <v>8120.7732999999998</v>
      </c>
      <c r="G513" s="37">
        <v>8120.7732999999998</v>
      </c>
      <c r="H513" s="37">
        <v>8120.7732999999998</v>
      </c>
      <c r="I513" s="37">
        <v>8120.7732999999998</v>
      </c>
      <c r="J513" s="37">
        <v>8120.7732999999998</v>
      </c>
      <c r="K513" s="37">
        <v>8120.7732999999998</v>
      </c>
      <c r="L513" s="37">
        <v>8075.64</v>
      </c>
      <c r="M513" s="37">
        <v>7631.01</v>
      </c>
      <c r="N513" s="37">
        <v>7631.01</v>
      </c>
      <c r="O513" s="37">
        <v>6548.04</v>
      </c>
      <c r="P513" s="37">
        <v>6494.09</v>
      </c>
      <c r="Q513" s="37">
        <v>6494.09</v>
      </c>
      <c r="R513" s="37">
        <v>6494.09</v>
      </c>
      <c r="S513" s="37">
        <v>6013.12</v>
      </c>
    </row>
    <row r="514" spans="2:19">
      <c r="B514" s="6">
        <v>1986</v>
      </c>
      <c r="C514" s="37">
        <v>5927.92508</v>
      </c>
      <c r="D514" s="37">
        <v>5745.1635999999999</v>
      </c>
      <c r="E514" s="37">
        <v>5701.3462</v>
      </c>
      <c r="F514" s="37">
        <v>5701.3462</v>
      </c>
      <c r="G514" s="37">
        <v>5701.3462</v>
      </c>
      <c r="H514" s="37">
        <v>5701.3512000000001</v>
      </c>
      <c r="I514" s="37">
        <v>5701.35</v>
      </c>
      <c r="J514" s="37">
        <v>5701.35</v>
      </c>
      <c r="K514" s="37">
        <v>5701.35</v>
      </c>
      <c r="L514" s="37">
        <v>5701.35</v>
      </c>
      <c r="M514" s="37">
        <v>5476.49</v>
      </c>
      <c r="N514" s="37">
        <v>5476.49</v>
      </c>
      <c r="O514" s="37">
        <v>5254.06</v>
      </c>
      <c r="P514" s="37">
        <v>5202.13</v>
      </c>
      <c r="Q514" s="37">
        <v>5082.6900000000005</v>
      </c>
      <c r="R514" s="37">
        <v>5082.6900000000005</v>
      </c>
      <c r="S514" s="37">
        <v>4770.01</v>
      </c>
    </row>
    <row r="515" spans="2:19">
      <c r="B515" s="6">
        <v>1985</v>
      </c>
      <c r="C515" s="37">
        <v>7638.0636000000004</v>
      </c>
      <c r="D515" s="37">
        <v>6712.1058199999998</v>
      </c>
      <c r="E515" s="37">
        <v>3326.4808200000002</v>
      </c>
      <c r="F515" s="37">
        <v>3326.4808200000002</v>
      </c>
      <c r="G515" s="37">
        <v>3326.4808200000002</v>
      </c>
      <c r="H515" s="37">
        <v>3326.4858200000003</v>
      </c>
      <c r="I515" s="37">
        <v>3326.4858200000003</v>
      </c>
      <c r="J515" s="37">
        <v>3326.4858200000003</v>
      </c>
      <c r="K515" s="37">
        <v>3247.75</v>
      </c>
      <c r="L515" s="37">
        <v>3247.75</v>
      </c>
      <c r="M515" s="37">
        <v>3038.6600000000003</v>
      </c>
      <c r="N515" s="37">
        <v>3038.6600000000003</v>
      </c>
      <c r="O515" s="37">
        <v>2191.77</v>
      </c>
      <c r="P515" s="37">
        <v>2191.77</v>
      </c>
      <c r="Q515" s="37">
        <v>2191.77</v>
      </c>
      <c r="R515" s="37">
        <v>2191.77</v>
      </c>
      <c r="S515" s="37">
        <v>1915.03</v>
      </c>
    </row>
    <row r="516" spans="2:19">
      <c r="B516" s="6">
        <v>1984</v>
      </c>
      <c r="C516" s="37">
        <v>4338.7609999999995</v>
      </c>
      <c r="D516" s="37">
        <v>4338.7609999999995</v>
      </c>
      <c r="E516" s="37">
        <v>3437.2435999999998</v>
      </c>
      <c r="F516" s="37">
        <v>3437.2435999999998</v>
      </c>
      <c r="G516" s="37">
        <v>3437.2435999999998</v>
      </c>
      <c r="H516" s="37">
        <v>3437.2435999999998</v>
      </c>
      <c r="I516" s="37">
        <v>3437.24</v>
      </c>
      <c r="J516" s="37">
        <v>3437.24</v>
      </c>
      <c r="K516" s="37">
        <v>3437.24</v>
      </c>
      <c r="L516" s="37">
        <v>3437.24</v>
      </c>
      <c r="M516" s="37">
        <v>3262.2699999999986</v>
      </c>
      <c r="N516" s="37">
        <v>3262.2699999999986</v>
      </c>
      <c r="O516" s="37">
        <v>3183.1199999999985</v>
      </c>
      <c r="P516" s="37">
        <v>3116.7999999999984</v>
      </c>
      <c r="Q516" s="37">
        <v>3116.7999999999984</v>
      </c>
      <c r="R516" s="37">
        <v>3116.7999999999984</v>
      </c>
      <c r="S516" s="37">
        <v>2878.0899999999983</v>
      </c>
    </row>
    <row r="517" spans="2:19">
      <c r="B517" s="6">
        <v>1983</v>
      </c>
      <c r="C517" s="37">
        <v>2319.06934</v>
      </c>
      <c r="D517" s="37">
        <v>2319.06934</v>
      </c>
      <c r="E517" s="37">
        <v>2319.06934</v>
      </c>
      <c r="F517" s="37">
        <v>2319.06934</v>
      </c>
      <c r="G517" s="37">
        <v>2319.06934</v>
      </c>
      <c r="H517" s="37">
        <v>2319.06934</v>
      </c>
      <c r="I517" s="37">
        <v>2319.0700000000002</v>
      </c>
      <c r="J517" s="37">
        <v>2319.0700000000002</v>
      </c>
      <c r="K517" s="37">
        <v>2319.0700000000002</v>
      </c>
      <c r="L517" s="37">
        <v>2319.0700000000002</v>
      </c>
      <c r="M517" s="37">
        <v>2270.5099999999998</v>
      </c>
      <c r="N517" s="37">
        <v>2270.5099999999998</v>
      </c>
      <c r="O517" s="37">
        <v>1152.2199999999998</v>
      </c>
      <c r="P517" s="37">
        <v>1152.2199999999998</v>
      </c>
      <c r="Q517" s="37">
        <v>1152.2199999999998</v>
      </c>
      <c r="R517" s="37">
        <v>1152.2199999999998</v>
      </c>
      <c r="S517" s="37">
        <v>912.17999999999984</v>
      </c>
    </row>
    <row r="518" spans="2:19">
      <c r="B518" s="6">
        <v>1982</v>
      </c>
      <c r="C518" s="37">
        <v>3597.2570800000003</v>
      </c>
      <c r="D518" s="37">
        <v>3495.4917800000003</v>
      </c>
      <c r="E518" s="37">
        <v>3495.4917800000003</v>
      </c>
      <c r="F518" s="37">
        <v>3495.4917800000003</v>
      </c>
      <c r="G518" s="37">
        <v>3495.4917800000003</v>
      </c>
      <c r="H518" s="37">
        <v>3495.4917800000003</v>
      </c>
      <c r="I518" s="37">
        <v>3495.49</v>
      </c>
      <c r="J518" s="37">
        <v>3495.49</v>
      </c>
      <c r="K518" s="37">
        <v>3495.49</v>
      </c>
      <c r="L518" s="37">
        <v>3495.49</v>
      </c>
      <c r="M518" s="37">
        <v>3442.78</v>
      </c>
      <c r="N518" s="37">
        <v>3442.78</v>
      </c>
      <c r="O518" s="37">
        <v>2976.53</v>
      </c>
      <c r="P518" s="37">
        <v>2976.53</v>
      </c>
      <c r="Q518" s="37">
        <v>2959.96</v>
      </c>
      <c r="R518" s="37">
        <v>2395.5700000000002</v>
      </c>
      <c r="S518" s="37">
        <v>1875.19</v>
      </c>
    </row>
    <row r="519" spans="2:19">
      <c r="B519" s="6">
        <v>1981</v>
      </c>
      <c r="C519" s="37">
        <v>10551.463420000002</v>
      </c>
      <c r="D519" s="37">
        <v>10148.644620000003</v>
      </c>
      <c r="E519" s="37">
        <v>9076.9438200000004</v>
      </c>
      <c r="F519" s="37">
        <v>9076.9438200000004</v>
      </c>
      <c r="G519" s="37">
        <v>8975.615600000001</v>
      </c>
      <c r="H519" s="37">
        <v>8712.4496799999997</v>
      </c>
      <c r="I519" s="37">
        <v>8712.4500000000007</v>
      </c>
      <c r="J519" s="37">
        <v>8712.4500000000007</v>
      </c>
      <c r="K519" s="37">
        <v>8712.4500000000007</v>
      </c>
      <c r="L519" s="37">
        <v>8712.4500000000007</v>
      </c>
      <c r="M519" s="37">
        <v>8276.35</v>
      </c>
      <c r="N519" s="37">
        <v>8276.35</v>
      </c>
      <c r="O519" s="37">
        <v>6717.63</v>
      </c>
      <c r="P519" s="37">
        <v>6717.63</v>
      </c>
      <c r="Q519" s="37">
        <v>6717.63</v>
      </c>
      <c r="R519" s="37">
        <v>6717.63</v>
      </c>
      <c r="S519" s="37">
        <v>6332.4599999999991</v>
      </c>
    </row>
    <row r="520" spans="2:19">
      <c r="B520" s="6">
        <v>1980</v>
      </c>
      <c r="C520" s="37">
        <v>4918.191420000001</v>
      </c>
      <c r="D520" s="37">
        <v>2538.34692</v>
      </c>
      <c r="E520" s="37">
        <v>2538.34692</v>
      </c>
      <c r="F520" s="37">
        <v>2538.34692</v>
      </c>
      <c r="G520" s="37">
        <v>2538.34692</v>
      </c>
      <c r="H520" s="37">
        <v>2538.35</v>
      </c>
      <c r="I520" s="37">
        <v>2538.35</v>
      </c>
      <c r="J520" s="37">
        <v>2538.35</v>
      </c>
      <c r="K520" s="37">
        <v>2538.35</v>
      </c>
      <c r="L520" s="37">
        <v>2538.35</v>
      </c>
      <c r="M520" s="37">
        <v>2538.35</v>
      </c>
      <c r="N520" s="37">
        <v>2538.35</v>
      </c>
      <c r="O520" s="37">
        <v>2276.48</v>
      </c>
      <c r="P520" s="37">
        <v>2218.29</v>
      </c>
      <c r="Q520" s="37">
        <v>2218.29</v>
      </c>
      <c r="R520" s="37">
        <v>2218.29</v>
      </c>
      <c r="S520" s="37">
        <v>2074.81</v>
      </c>
    </row>
    <row r="521" spans="2:19">
      <c r="B521" s="6">
        <v>1979</v>
      </c>
      <c r="C521" s="37">
        <v>2344.0619999999999</v>
      </c>
      <c r="D521" s="37">
        <v>2344.0619999999999</v>
      </c>
      <c r="E521" s="37">
        <v>2344.0619999999999</v>
      </c>
      <c r="F521" s="37">
        <v>2344.0619999999999</v>
      </c>
      <c r="G521" s="37">
        <v>2344.0619999999999</v>
      </c>
      <c r="H521" s="37">
        <v>2344.06</v>
      </c>
      <c r="I521" s="37">
        <v>2344.06</v>
      </c>
      <c r="J521" s="37">
        <v>2344.06</v>
      </c>
      <c r="K521" s="37">
        <v>2344.06</v>
      </c>
      <c r="L521" s="37">
        <v>2344.06</v>
      </c>
      <c r="M521" s="37">
        <v>2344.06</v>
      </c>
      <c r="N521" s="37">
        <v>2344.06</v>
      </c>
      <c r="O521" s="37">
        <v>2344.06</v>
      </c>
      <c r="P521" s="37">
        <v>1284.73</v>
      </c>
      <c r="Q521" s="37">
        <v>1284.73</v>
      </c>
      <c r="R521" s="37">
        <v>1284.73</v>
      </c>
      <c r="S521" s="37">
        <v>1284.73</v>
      </c>
    </row>
    <row r="522" spans="2:19">
      <c r="B522" s="6">
        <v>1978</v>
      </c>
      <c r="C522" s="37">
        <v>2681.0437199999997</v>
      </c>
      <c r="D522" s="37">
        <v>2681.0437199999997</v>
      </c>
      <c r="E522" s="37">
        <v>2320.7961199999995</v>
      </c>
      <c r="F522" s="37">
        <v>2320.7961199999995</v>
      </c>
      <c r="G522" s="37">
        <v>2320.7961199999995</v>
      </c>
      <c r="H522" s="37">
        <v>2320.7961199999995</v>
      </c>
      <c r="I522" s="37">
        <v>2320.7961199999995</v>
      </c>
      <c r="J522" s="37">
        <v>2186.34</v>
      </c>
      <c r="K522" s="37">
        <v>2186.34</v>
      </c>
      <c r="L522" s="37">
        <v>2186.34</v>
      </c>
      <c r="M522" s="37">
        <v>1977.48</v>
      </c>
      <c r="N522" s="37">
        <v>1977.48</v>
      </c>
      <c r="O522" s="37">
        <v>1326.87</v>
      </c>
      <c r="P522" s="37">
        <v>1326.87</v>
      </c>
      <c r="Q522" s="37">
        <v>1326.87</v>
      </c>
      <c r="R522" s="37">
        <v>1326.87</v>
      </c>
      <c r="S522" s="37">
        <v>566.16</v>
      </c>
    </row>
    <row r="523" spans="2:19">
      <c r="B523" s="6">
        <v>1977</v>
      </c>
      <c r="C523" s="37">
        <v>101.6532</v>
      </c>
      <c r="D523" s="37">
        <v>101.6532</v>
      </c>
      <c r="E523" s="37">
        <v>101.6532</v>
      </c>
      <c r="F523" s="37">
        <v>101.6532</v>
      </c>
      <c r="G523" s="37">
        <v>101.6532</v>
      </c>
      <c r="H523" s="37">
        <v>101.64999999999999</v>
      </c>
      <c r="I523" s="37">
        <v>101.64999999999999</v>
      </c>
      <c r="J523" s="37">
        <v>101.64999999999999</v>
      </c>
      <c r="K523" s="37">
        <v>101.64999999999999</v>
      </c>
      <c r="L523" s="37">
        <v>101.64999999999999</v>
      </c>
      <c r="M523" s="37">
        <v>101.64999999999999</v>
      </c>
      <c r="N523" s="37">
        <v>101.64999999999999</v>
      </c>
      <c r="O523" s="37">
        <v>23.08</v>
      </c>
      <c r="P523" s="37">
        <v>23.08</v>
      </c>
      <c r="Q523" s="37">
        <v>23.08</v>
      </c>
      <c r="R523" s="37">
        <v>23.08</v>
      </c>
      <c r="S523" s="37">
        <v>23.08</v>
      </c>
    </row>
    <row r="524" spans="2:19">
      <c r="B524" s="6">
        <v>1976</v>
      </c>
      <c r="C524" s="37">
        <v>5481.80116</v>
      </c>
      <c r="D524" s="37">
        <v>5126.8891999999996</v>
      </c>
      <c r="E524" s="37">
        <v>5126.8891999999996</v>
      </c>
      <c r="F524" s="37">
        <v>5126.8891999999996</v>
      </c>
      <c r="G524" s="37">
        <v>5126.8891999999996</v>
      </c>
      <c r="H524" s="37">
        <v>5126.8899999999985</v>
      </c>
      <c r="I524" s="37">
        <v>5126.8899999999985</v>
      </c>
      <c r="J524" s="37">
        <v>5126.8899999999985</v>
      </c>
      <c r="K524" s="37">
        <v>5126.8899999999985</v>
      </c>
      <c r="L524" s="37">
        <v>5126.8899999999985</v>
      </c>
      <c r="M524" s="37">
        <v>5126.8899999999985</v>
      </c>
      <c r="N524" s="37">
        <v>5126.8899999999985</v>
      </c>
      <c r="O524" s="37">
        <v>2024.5599999999988</v>
      </c>
      <c r="P524" s="37">
        <v>2024.5599999999988</v>
      </c>
      <c r="Q524" s="37">
        <v>2024.5599999999988</v>
      </c>
      <c r="R524" s="37">
        <v>2024.5599999999988</v>
      </c>
      <c r="S524" s="37">
        <v>1413.5699999999986</v>
      </c>
    </row>
    <row r="525" spans="2:19">
      <c r="B525" s="6">
        <v>1975</v>
      </c>
      <c r="C525" s="37">
        <v>155.61770000000001</v>
      </c>
      <c r="D525" s="37">
        <v>155.61770000000001</v>
      </c>
      <c r="E525" s="37">
        <v>101.0763</v>
      </c>
      <c r="F525" s="37">
        <v>101.0763</v>
      </c>
      <c r="G525" s="37">
        <v>47.503900000000009</v>
      </c>
      <c r="H525" s="37"/>
      <c r="I525" s="37"/>
      <c r="J525" s="37"/>
      <c r="K525" s="37"/>
      <c r="L525" s="37"/>
      <c r="M525" s="37"/>
      <c r="N525" s="37"/>
      <c r="O525" s="37"/>
      <c r="P525" s="37"/>
      <c r="Q525" s="37"/>
      <c r="R525" s="37"/>
      <c r="S525" s="37"/>
    </row>
    <row r="526" spans="2:19">
      <c r="B526" s="6">
        <v>1974</v>
      </c>
      <c r="C526" s="37">
        <v>0</v>
      </c>
      <c r="D526" s="37">
        <v>0</v>
      </c>
      <c r="E526" s="37">
        <v>0</v>
      </c>
      <c r="F526" s="37">
        <v>0</v>
      </c>
      <c r="G526" s="37">
        <v>0</v>
      </c>
      <c r="H526" s="37"/>
      <c r="I526" s="37"/>
      <c r="J526" s="37"/>
      <c r="K526" s="37"/>
      <c r="L526" s="37"/>
      <c r="M526" s="37"/>
      <c r="N526" s="37"/>
      <c r="O526" s="37"/>
      <c r="P526" s="37"/>
      <c r="Q526" s="37"/>
      <c r="R526" s="37"/>
      <c r="S526" s="37"/>
    </row>
    <row r="527" spans="2:19">
      <c r="B527" s="6">
        <v>1973</v>
      </c>
      <c r="C527" s="37">
        <v>0</v>
      </c>
      <c r="D527" s="37">
        <v>0</v>
      </c>
      <c r="E527" s="37">
        <v>0</v>
      </c>
      <c r="F527" s="37">
        <v>0</v>
      </c>
      <c r="G527" s="37">
        <v>0</v>
      </c>
      <c r="H527" s="37"/>
      <c r="I527" s="37"/>
      <c r="J527" s="37"/>
      <c r="K527" s="37"/>
      <c r="L527" s="37"/>
      <c r="M527" s="37"/>
      <c r="N527" s="37"/>
      <c r="O527" s="37"/>
      <c r="P527" s="37"/>
      <c r="Q527" s="37"/>
      <c r="R527" s="37"/>
      <c r="S527" s="37"/>
    </row>
    <row r="528" spans="2:19">
      <c r="B528" s="6">
        <v>1972</v>
      </c>
      <c r="C528" s="37">
        <v>216.88140000000001</v>
      </c>
      <c r="D528" s="37">
        <v>216.88140000000001</v>
      </c>
      <c r="E528" s="37">
        <v>216.88140000000001</v>
      </c>
      <c r="F528" s="37">
        <v>216.88140000000001</v>
      </c>
      <c r="G528" s="37">
        <v>161.6756</v>
      </c>
      <c r="H528" s="37">
        <v>54.51</v>
      </c>
      <c r="I528" s="37">
        <v>54.51</v>
      </c>
      <c r="J528" s="37">
        <v>54.51</v>
      </c>
      <c r="K528" s="37">
        <v>54.51</v>
      </c>
      <c r="L528" s="37">
        <v>54.51</v>
      </c>
      <c r="M528" s="37">
        <v>54.51</v>
      </c>
      <c r="N528" s="37">
        <v>54.51</v>
      </c>
      <c r="O528" s="37">
        <v>54.51</v>
      </c>
      <c r="P528" s="37"/>
      <c r="Q528" s="37"/>
      <c r="R528" s="37"/>
      <c r="S528" s="37"/>
    </row>
    <row r="529" spans="2:19">
      <c r="B529" s="6">
        <v>1971</v>
      </c>
      <c r="C529" s="37">
        <v>0</v>
      </c>
      <c r="D529" s="37">
        <v>0</v>
      </c>
      <c r="E529" s="37">
        <v>0</v>
      </c>
      <c r="F529" s="37">
        <v>0</v>
      </c>
      <c r="G529" s="37">
        <v>0</v>
      </c>
      <c r="H529" s="37"/>
      <c r="I529" s="37"/>
      <c r="J529" s="37"/>
      <c r="K529" s="37"/>
      <c r="L529" s="37"/>
      <c r="M529" s="37"/>
      <c r="N529" s="37"/>
      <c r="O529" s="37"/>
      <c r="P529" s="37"/>
      <c r="Q529" s="37"/>
      <c r="R529" s="37"/>
      <c r="S529" s="37"/>
    </row>
    <row r="530" spans="2:19">
      <c r="B530" s="6">
        <v>1970</v>
      </c>
      <c r="C530" s="37">
        <v>991.81739999999991</v>
      </c>
      <c r="D530" s="37">
        <v>991.81739999999991</v>
      </c>
      <c r="E530" s="37">
        <v>991.81739999999991</v>
      </c>
      <c r="F530" s="37">
        <v>991.81739999999991</v>
      </c>
      <c r="G530" s="37">
        <v>991.81739999999991</v>
      </c>
      <c r="H530" s="37">
        <v>991.81999999999994</v>
      </c>
      <c r="I530" s="37">
        <v>991.81999999999994</v>
      </c>
      <c r="J530" s="37">
        <v>991.81999999999994</v>
      </c>
      <c r="K530" s="37">
        <v>991.81999999999994</v>
      </c>
      <c r="L530" s="37">
        <v>991.81999999999994</v>
      </c>
      <c r="M530" s="37">
        <v>991.81999999999994</v>
      </c>
      <c r="N530" s="37">
        <v>991.81999999999994</v>
      </c>
      <c r="O530" s="37">
        <v>991.81999999999994</v>
      </c>
      <c r="P530" s="37"/>
      <c r="Q530" s="37"/>
      <c r="R530" s="37"/>
      <c r="S530" s="37"/>
    </row>
    <row r="531" spans="2:19">
      <c r="B531" s="6">
        <v>1969</v>
      </c>
      <c r="C531" s="37">
        <v>0</v>
      </c>
      <c r="D531" s="37">
        <v>0</v>
      </c>
      <c r="E531" s="37">
        <v>0</v>
      </c>
      <c r="F531" s="37">
        <v>0</v>
      </c>
      <c r="G531" s="37">
        <v>0</v>
      </c>
      <c r="H531" s="37"/>
      <c r="I531" s="37"/>
      <c r="J531" s="37"/>
      <c r="K531" s="37"/>
      <c r="L531" s="37"/>
      <c r="M531" s="37"/>
      <c r="N531" s="37"/>
      <c r="O531" s="37"/>
      <c r="P531" s="37"/>
      <c r="Q531" s="37"/>
      <c r="R531" s="37"/>
      <c r="S531" s="37"/>
    </row>
    <row r="532" spans="2:19">
      <c r="B532" s="6">
        <v>1968</v>
      </c>
      <c r="C532" s="37">
        <v>0</v>
      </c>
      <c r="D532" s="37">
        <v>0</v>
      </c>
      <c r="E532" s="37">
        <v>0</v>
      </c>
      <c r="F532" s="37">
        <v>0</v>
      </c>
      <c r="G532" s="37">
        <v>0</v>
      </c>
      <c r="H532" s="37"/>
      <c r="I532" s="37"/>
      <c r="J532" s="37"/>
      <c r="K532" s="37"/>
      <c r="L532" s="37"/>
      <c r="M532" s="37"/>
      <c r="N532" s="37"/>
      <c r="O532" s="37"/>
      <c r="P532" s="37"/>
      <c r="Q532" s="37"/>
      <c r="R532" s="37"/>
      <c r="S532" s="37"/>
    </row>
    <row r="533" spans="2:19">
      <c r="B533" s="6">
        <v>1967</v>
      </c>
      <c r="C533" s="37">
        <v>112.34200000000001</v>
      </c>
      <c r="D533" s="37">
        <v>112.34200000000001</v>
      </c>
      <c r="E533" s="37">
        <v>112.34200000000001</v>
      </c>
      <c r="F533" s="37">
        <v>112.34200000000001</v>
      </c>
      <c r="G533" s="37">
        <v>112.34200000000001</v>
      </c>
      <c r="H533" s="37">
        <v>112.34</v>
      </c>
      <c r="I533" s="37">
        <v>112.34</v>
      </c>
      <c r="J533" s="37">
        <v>112.34</v>
      </c>
      <c r="K533" s="37">
        <v>112.34</v>
      </c>
      <c r="L533" s="37">
        <v>112.34</v>
      </c>
      <c r="M533" s="37">
        <v>112.34</v>
      </c>
      <c r="N533" s="37">
        <v>112.34</v>
      </c>
      <c r="O533" s="37">
        <v>112.34</v>
      </c>
      <c r="P533" s="37">
        <v>112.34</v>
      </c>
      <c r="Q533" s="37">
        <v>112.34</v>
      </c>
      <c r="R533" s="37">
        <v>112.34</v>
      </c>
      <c r="S533" s="37">
        <v>49.690000000000005</v>
      </c>
    </row>
    <row r="534" spans="2:19">
      <c r="B534" s="6">
        <v>1966</v>
      </c>
      <c r="C534" s="37">
        <v>0</v>
      </c>
      <c r="D534" s="37">
        <v>0</v>
      </c>
      <c r="E534" s="37">
        <v>0</v>
      </c>
      <c r="F534" s="37">
        <v>0</v>
      </c>
      <c r="G534" s="37">
        <v>0</v>
      </c>
      <c r="H534" s="37"/>
      <c r="I534" s="37"/>
      <c r="J534" s="37"/>
      <c r="K534" s="37"/>
      <c r="L534" s="37"/>
      <c r="M534" s="37"/>
      <c r="N534" s="37"/>
      <c r="O534" s="37"/>
      <c r="P534" s="37"/>
      <c r="Q534" s="37"/>
      <c r="R534" s="37"/>
      <c r="S534" s="37"/>
    </row>
    <row r="535" spans="2:19">
      <c r="B535" s="6">
        <v>1965</v>
      </c>
      <c r="C535" s="37">
        <v>714.53</v>
      </c>
      <c r="D535" s="37">
        <v>714.53</v>
      </c>
      <c r="E535" s="37">
        <v>714.53</v>
      </c>
      <c r="F535" s="37">
        <v>714.53</v>
      </c>
      <c r="G535" s="37">
        <v>714.53</v>
      </c>
      <c r="H535" s="37">
        <v>714.53</v>
      </c>
      <c r="I535" s="37">
        <v>714.53</v>
      </c>
      <c r="J535" s="37">
        <v>714.53</v>
      </c>
      <c r="K535" s="37">
        <v>714.53</v>
      </c>
      <c r="L535" s="37">
        <v>714.53</v>
      </c>
      <c r="M535" s="37">
        <v>714.53</v>
      </c>
      <c r="N535" s="37">
        <v>714.53</v>
      </c>
      <c r="O535" s="37">
        <v>714.53</v>
      </c>
      <c r="P535" s="37">
        <v>714.53</v>
      </c>
      <c r="Q535" s="37">
        <v>714.53</v>
      </c>
      <c r="R535" s="37">
        <v>714.53</v>
      </c>
      <c r="S535" s="37">
        <v>714.53</v>
      </c>
    </row>
    <row r="536" spans="2:19">
      <c r="B536" s="6">
        <v>1964</v>
      </c>
      <c r="C536" s="37">
        <v>79.057640000000006</v>
      </c>
      <c r="D536" s="37">
        <v>79.057640000000006</v>
      </c>
      <c r="E536" s="37">
        <v>79.057640000000006</v>
      </c>
      <c r="F536" s="37">
        <v>79.057640000000006</v>
      </c>
      <c r="G536" s="37">
        <v>79.057640000000006</v>
      </c>
      <c r="H536" s="37">
        <v>79.06</v>
      </c>
      <c r="I536" s="37">
        <v>79.06</v>
      </c>
      <c r="J536" s="37">
        <v>79.06</v>
      </c>
      <c r="K536" s="37">
        <v>79.06</v>
      </c>
      <c r="L536" s="37">
        <v>79.06</v>
      </c>
      <c r="M536" s="37">
        <v>79.06</v>
      </c>
      <c r="N536" s="37">
        <v>79.06</v>
      </c>
      <c r="O536" s="37">
        <v>79.06</v>
      </c>
      <c r="P536" s="37">
        <v>79.06</v>
      </c>
      <c r="Q536" s="37">
        <v>79.06</v>
      </c>
      <c r="R536" s="37">
        <v>79.06</v>
      </c>
      <c r="S536" s="37">
        <v>79.06</v>
      </c>
    </row>
    <row r="537" spans="2:19">
      <c r="B537" s="6">
        <v>1963</v>
      </c>
      <c r="C537" s="37">
        <v>0</v>
      </c>
      <c r="D537" s="37">
        <v>0</v>
      </c>
      <c r="E537" s="37">
        <v>0</v>
      </c>
      <c r="F537" s="37">
        <v>0</v>
      </c>
      <c r="G537" s="37">
        <v>0</v>
      </c>
      <c r="H537" s="37"/>
      <c r="I537" s="37"/>
      <c r="J537" s="37"/>
      <c r="K537" s="37"/>
      <c r="L537" s="37"/>
      <c r="M537" s="37"/>
      <c r="N537" s="37"/>
      <c r="O537" s="37"/>
      <c r="P537" s="37"/>
      <c r="Q537" s="37"/>
      <c r="R537" s="37"/>
      <c r="S537" s="37"/>
    </row>
    <row r="538" spans="2:19">
      <c r="B538" s="6">
        <v>1962</v>
      </c>
      <c r="C538" s="37">
        <v>76.876799999999989</v>
      </c>
      <c r="D538" s="37">
        <v>76.876799999999989</v>
      </c>
      <c r="E538" s="37">
        <v>76.876799999999989</v>
      </c>
      <c r="F538" s="37">
        <v>76.876799999999989</v>
      </c>
      <c r="G538" s="37">
        <v>76.876799999999989</v>
      </c>
      <c r="H538" s="37">
        <v>76.876799999999989</v>
      </c>
      <c r="I538" s="37">
        <v>76.876799999999989</v>
      </c>
      <c r="J538" s="37">
        <v>76.876799999999989</v>
      </c>
      <c r="K538" s="37">
        <v>76.876799999999989</v>
      </c>
      <c r="L538" s="37">
        <v>76.88</v>
      </c>
      <c r="M538" s="37"/>
      <c r="N538" s="37"/>
      <c r="O538" s="37"/>
      <c r="P538" s="37"/>
      <c r="Q538" s="37"/>
      <c r="R538" s="37"/>
      <c r="S538" s="37"/>
    </row>
    <row r="539" spans="2:19">
      <c r="B539" s="6">
        <v>1961</v>
      </c>
      <c r="C539" s="37">
        <v>0</v>
      </c>
      <c r="D539" s="37">
        <v>0</v>
      </c>
      <c r="E539" s="37">
        <v>0</v>
      </c>
      <c r="F539" s="37">
        <v>0</v>
      </c>
      <c r="G539" s="37">
        <v>0</v>
      </c>
      <c r="H539" s="37"/>
      <c r="I539" s="37"/>
      <c r="J539" s="37"/>
      <c r="K539" s="37"/>
      <c r="L539" s="37"/>
      <c r="M539" s="37"/>
      <c r="N539" s="37"/>
      <c r="O539" s="37"/>
      <c r="P539" s="37"/>
      <c r="Q539" s="37"/>
      <c r="R539" s="37"/>
      <c r="S539" s="37"/>
    </row>
    <row r="540" spans="2:19">
      <c r="B540" s="6">
        <v>1960</v>
      </c>
      <c r="C540" s="37">
        <v>95.716800000000006</v>
      </c>
      <c r="D540" s="37">
        <v>95.716800000000006</v>
      </c>
      <c r="E540" s="37">
        <v>95.716800000000006</v>
      </c>
      <c r="F540" s="37">
        <v>95.716800000000006</v>
      </c>
      <c r="G540" s="37">
        <v>63.171999999999997</v>
      </c>
      <c r="H540" s="37"/>
      <c r="I540" s="37"/>
      <c r="J540" s="37"/>
      <c r="K540" s="37"/>
      <c r="L540" s="37"/>
      <c r="M540" s="37"/>
      <c r="N540" s="37"/>
      <c r="O540" s="37"/>
      <c r="P540" s="37"/>
      <c r="Q540" s="37"/>
      <c r="R540" s="37"/>
      <c r="S540" s="37"/>
    </row>
    <row r="541" spans="2:19">
      <c r="B541" s="6">
        <v>1959</v>
      </c>
      <c r="C541" s="37">
        <v>0</v>
      </c>
      <c r="D541" s="37">
        <v>0</v>
      </c>
      <c r="E541" s="37">
        <v>0</v>
      </c>
      <c r="F541" s="37">
        <v>0</v>
      </c>
      <c r="G541" s="37">
        <v>0</v>
      </c>
      <c r="H541" s="37"/>
      <c r="I541" s="37"/>
      <c r="J541" s="37"/>
      <c r="K541" s="37"/>
      <c r="L541" s="37"/>
      <c r="M541" s="37"/>
      <c r="N541" s="37"/>
      <c r="O541" s="37"/>
      <c r="P541" s="37"/>
      <c r="Q541" s="37"/>
      <c r="R541" s="37"/>
      <c r="S541" s="37"/>
    </row>
    <row r="542" spans="2:19">
      <c r="B542" s="6">
        <v>1958</v>
      </c>
      <c r="C542" s="37">
        <v>503.91500000000002</v>
      </c>
      <c r="D542" s="37">
        <v>503.91500000000002</v>
      </c>
      <c r="E542" s="37">
        <v>503.91500000000002</v>
      </c>
      <c r="F542" s="37">
        <v>503.91500000000002</v>
      </c>
      <c r="G542" s="37">
        <v>503.91500000000002</v>
      </c>
      <c r="H542" s="37">
        <v>503.91999999999996</v>
      </c>
      <c r="I542" s="37">
        <v>503.91999999999996</v>
      </c>
      <c r="J542" s="37">
        <v>503.91999999999996</v>
      </c>
      <c r="K542" s="37">
        <v>503.91999999999996</v>
      </c>
      <c r="L542" s="37">
        <v>503.91999999999996</v>
      </c>
      <c r="M542" s="37">
        <v>503.91999999999996</v>
      </c>
      <c r="N542" s="37">
        <v>503.91999999999996</v>
      </c>
      <c r="O542" s="37">
        <v>503.91999999999996</v>
      </c>
      <c r="P542" s="37">
        <v>503.91999999999996</v>
      </c>
      <c r="Q542" s="37">
        <v>503.91999999999996</v>
      </c>
      <c r="R542" s="37">
        <v>503.91999999999996</v>
      </c>
      <c r="S542" s="37">
        <v>503.91999999999996</v>
      </c>
    </row>
    <row r="543" spans="2:19">
      <c r="B543" s="6">
        <v>1957</v>
      </c>
      <c r="C543" s="37">
        <v>0</v>
      </c>
      <c r="D543" s="37">
        <v>0</v>
      </c>
      <c r="E543" s="37">
        <v>0</v>
      </c>
      <c r="F543" s="37">
        <v>0</v>
      </c>
      <c r="G543" s="37">
        <v>0</v>
      </c>
      <c r="H543" s="37"/>
      <c r="I543" s="37"/>
      <c r="J543" s="37"/>
      <c r="K543" s="37"/>
      <c r="L543" s="37"/>
      <c r="M543" s="37"/>
      <c r="N543" s="37"/>
      <c r="O543" s="37"/>
      <c r="P543" s="37"/>
      <c r="Q543" s="37"/>
      <c r="R543" s="37"/>
      <c r="S543" s="37"/>
    </row>
    <row r="544" spans="2:19">
      <c r="B544" s="6">
        <v>1956</v>
      </c>
      <c r="C544" s="37">
        <v>0</v>
      </c>
      <c r="D544" s="37">
        <v>0</v>
      </c>
      <c r="E544" s="37">
        <v>0</v>
      </c>
      <c r="F544" s="37">
        <v>0</v>
      </c>
      <c r="G544" s="37">
        <v>0</v>
      </c>
      <c r="H544" s="37"/>
      <c r="I544" s="37"/>
      <c r="J544" s="37"/>
      <c r="K544" s="37"/>
      <c r="L544" s="37"/>
      <c r="M544" s="37"/>
      <c r="N544" s="37"/>
      <c r="O544" s="37"/>
      <c r="P544" s="37"/>
      <c r="Q544" s="37"/>
      <c r="R544" s="37"/>
      <c r="S544" s="37"/>
    </row>
    <row r="545" spans="2:19">
      <c r="B545" s="6">
        <v>1955</v>
      </c>
      <c r="C545" s="37">
        <v>0</v>
      </c>
      <c r="D545" s="37">
        <v>0</v>
      </c>
      <c r="E545" s="37">
        <v>0</v>
      </c>
      <c r="F545" s="37">
        <v>0</v>
      </c>
      <c r="G545" s="37">
        <v>0</v>
      </c>
      <c r="H545" s="37"/>
      <c r="I545" s="37"/>
      <c r="J545" s="37"/>
      <c r="K545" s="37"/>
      <c r="L545" s="37"/>
      <c r="M545" s="37"/>
      <c r="N545" s="37"/>
      <c r="O545" s="37"/>
      <c r="P545" s="37"/>
      <c r="Q545" s="37"/>
      <c r="R545" s="37"/>
      <c r="S545" s="37"/>
    </row>
    <row r="546" spans="2:19">
      <c r="B546" s="6">
        <v>1954</v>
      </c>
      <c r="C546" s="37">
        <v>0</v>
      </c>
      <c r="D546" s="37">
        <v>0</v>
      </c>
      <c r="E546" s="37">
        <v>0</v>
      </c>
      <c r="F546" s="37">
        <v>0</v>
      </c>
      <c r="G546" s="37">
        <v>0</v>
      </c>
      <c r="H546" s="37"/>
      <c r="I546" s="37"/>
      <c r="J546" s="37"/>
      <c r="K546" s="37"/>
      <c r="L546" s="37"/>
      <c r="M546" s="37"/>
      <c r="N546" s="37"/>
      <c r="O546" s="37"/>
      <c r="P546" s="37"/>
      <c r="Q546" s="37"/>
      <c r="R546" s="37"/>
      <c r="S546" s="37"/>
    </row>
    <row r="547" spans="2:19">
      <c r="B547" s="6">
        <v>1953</v>
      </c>
      <c r="C547" s="37">
        <v>0</v>
      </c>
      <c r="D547" s="37">
        <v>0</v>
      </c>
      <c r="E547" s="37">
        <v>0</v>
      </c>
      <c r="F547" s="37">
        <v>0</v>
      </c>
      <c r="G547" s="37">
        <v>0</v>
      </c>
      <c r="H547" s="37"/>
      <c r="I547" s="37"/>
      <c r="J547" s="37"/>
      <c r="K547" s="37"/>
      <c r="L547" s="37"/>
      <c r="M547" s="37"/>
      <c r="N547" s="37"/>
      <c r="O547" s="37"/>
      <c r="P547" s="37"/>
      <c r="Q547" s="37"/>
      <c r="R547" s="37"/>
      <c r="S547" s="37"/>
    </row>
    <row r="548" spans="2:19">
      <c r="B548" s="6">
        <v>1952</v>
      </c>
      <c r="C548" s="37">
        <v>354.44810000000001</v>
      </c>
      <c r="D548" s="37">
        <v>354.44810000000001</v>
      </c>
      <c r="E548" s="37">
        <v>354.44810000000001</v>
      </c>
      <c r="F548" s="37">
        <v>354.44810000000001</v>
      </c>
      <c r="G548" s="37">
        <v>354.44810000000001</v>
      </c>
      <c r="H548" s="37">
        <v>354.45</v>
      </c>
      <c r="I548" s="37">
        <v>354.45</v>
      </c>
      <c r="J548" s="37">
        <v>354.45</v>
      </c>
      <c r="K548" s="37">
        <v>354.45</v>
      </c>
      <c r="L548" s="37">
        <v>354.45</v>
      </c>
      <c r="M548" s="37">
        <v>354.45</v>
      </c>
      <c r="N548" s="37">
        <v>354.45</v>
      </c>
      <c r="O548" s="37">
        <v>354.45</v>
      </c>
      <c r="P548" s="37">
        <v>354.45</v>
      </c>
      <c r="Q548" s="37">
        <v>354.45</v>
      </c>
      <c r="R548" s="37">
        <v>354.45</v>
      </c>
      <c r="S548" s="37">
        <v>354.45</v>
      </c>
    </row>
    <row r="549" spans="2:19">
      <c r="B549" s="6">
        <v>1951</v>
      </c>
      <c r="C549" s="37">
        <v>312.14499999999998</v>
      </c>
      <c r="D549" s="37">
        <v>312.14499999999998</v>
      </c>
      <c r="E549" s="37">
        <v>312.14499999999998</v>
      </c>
      <c r="F549" s="37">
        <v>312.14499999999998</v>
      </c>
      <c r="G549" s="37">
        <v>312.14499999999998</v>
      </c>
      <c r="H549" s="37">
        <v>312.14999999999998</v>
      </c>
      <c r="I549" s="37">
        <v>312.14999999999998</v>
      </c>
      <c r="J549" s="37">
        <v>312.14999999999998</v>
      </c>
      <c r="K549" s="37">
        <v>312.14999999999998</v>
      </c>
      <c r="L549" s="37">
        <v>312.14999999999998</v>
      </c>
      <c r="M549" s="37">
        <v>312.14999999999998</v>
      </c>
      <c r="N549" s="37">
        <v>312.14999999999998</v>
      </c>
      <c r="O549" s="37">
        <v>312.14999999999998</v>
      </c>
      <c r="P549" s="37">
        <v>312.14999999999998</v>
      </c>
      <c r="Q549" s="37">
        <v>312.14999999999998</v>
      </c>
      <c r="R549" s="37">
        <v>312.14999999999998</v>
      </c>
      <c r="S549" s="37">
        <v>312.14999999999998</v>
      </c>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919895.28056000022</v>
      </c>
      <c r="D571" s="8">
        <f>SUM(D493:D570)</f>
        <v>928836.17156000028</v>
      </c>
      <c r="E571" s="8">
        <f>SUM(E492:E570)</f>
        <v>1018950.5316200001</v>
      </c>
      <c r="F571" s="8">
        <f>SUM(F491:F570)</f>
        <v>1023976.7852000002</v>
      </c>
      <c r="G571" s="8">
        <f>SUM(G490:G570)</f>
        <v>1037365.09398</v>
      </c>
      <c r="H571" s="8">
        <f>SUM(H484:H570)</f>
        <v>1040919.54012</v>
      </c>
      <c r="I571" s="8">
        <f>SUM(I484:I570)</f>
        <v>1044841.8999599998</v>
      </c>
      <c r="J571" s="8">
        <f t="shared" ref="J571" si="9">SUM(J484:J570)</f>
        <v>1060043.8375399997</v>
      </c>
      <c r="K571" s="8">
        <f>SUM(K484:K570)</f>
        <v>1085199.12108</v>
      </c>
      <c r="L571" s="8">
        <f t="shared" ref="L571" si="10">SUM(L484:L570)</f>
        <v>1089063.3600000001</v>
      </c>
      <c r="M571" s="8">
        <f>SUM(M484:M570)</f>
        <v>1088093.0700000003</v>
      </c>
      <c r="N571" s="11">
        <f>SUM(N479:N570)</f>
        <v>1093432.1000000001</v>
      </c>
      <c r="O571" s="11">
        <f>SUM(O479:O570)</f>
        <v>1078825.3300000005</v>
      </c>
      <c r="P571" s="11">
        <f>SUM(P479:P570)</f>
        <v>1075256.6800000002</v>
      </c>
      <c r="Q571" s="11">
        <f>SUM(Q479:Q570)</f>
        <v>1105012.8999999999</v>
      </c>
      <c r="R571" s="11">
        <f>SUM(R478:R570)</f>
        <v>1099536.55</v>
      </c>
      <c r="S571" s="11">
        <f>SUM(S478:S570)</f>
        <v>1104205.1500000004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f>3073.37</f>
        <v>3073.37</v>
      </c>
    </row>
    <row r="574" spans="1:19">
      <c r="A574" s="38"/>
      <c r="B574" s="6">
        <v>2021</v>
      </c>
      <c r="C574" s="36"/>
      <c r="D574" s="36"/>
      <c r="E574" s="36"/>
      <c r="F574" s="36"/>
      <c r="G574" s="36"/>
      <c r="H574" s="36"/>
      <c r="I574" s="36"/>
      <c r="J574" s="36"/>
      <c r="K574" s="36"/>
      <c r="L574" s="36"/>
      <c r="M574" s="36"/>
      <c r="N574" s="36"/>
      <c r="O574" s="36"/>
      <c r="P574" s="36"/>
      <c r="Q574" s="36"/>
      <c r="R574" s="37">
        <v>64677.48</v>
      </c>
      <c r="S574" s="37">
        <v>64677.48</v>
      </c>
    </row>
    <row r="575" spans="1:19">
      <c r="B575" s="6">
        <v>2020</v>
      </c>
      <c r="C575" s="36"/>
      <c r="D575" s="36"/>
      <c r="E575" s="36"/>
      <c r="F575" s="36"/>
      <c r="G575" s="36"/>
      <c r="H575" s="36"/>
      <c r="I575" s="36"/>
      <c r="J575" s="36"/>
      <c r="K575" s="36"/>
      <c r="L575" s="36"/>
      <c r="M575" s="36"/>
      <c r="N575" s="36"/>
      <c r="O575" s="36"/>
      <c r="P575" s="36"/>
      <c r="Q575" s="37">
        <v>8143.2899999999991</v>
      </c>
      <c r="R575" s="37">
        <v>8143.2899999999991</v>
      </c>
      <c r="S575" s="37">
        <v>8143.2899999999991</v>
      </c>
    </row>
    <row r="576" spans="1:19">
      <c r="A576" s="40"/>
      <c r="B576" s="6">
        <v>2019</v>
      </c>
      <c r="C576" s="36"/>
      <c r="D576" s="36"/>
      <c r="E576" s="36"/>
      <c r="F576" s="36"/>
      <c r="G576" s="36"/>
      <c r="H576" s="36"/>
      <c r="I576" s="36"/>
      <c r="J576" s="36"/>
      <c r="K576" s="36"/>
      <c r="L576" s="36"/>
      <c r="M576" s="36"/>
      <c r="N576" s="36"/>
      <c r="O576" s="36"/>
      <c r="P576" s="37">
        <v>14105.269999999999</v>
      </c>
      <c r="Q576" s="37">
        <v>14105.269999999999</v>
      </c>
      <c r="R576" s="37">
        <v>14105.269999999999</v>
      </c>
      <c r="S576" s="37">
        <v>14105.269999999999</v>
      </c>
    </row>
    <row r="577" spans="1:19">
      <c r="A577" s="40"/>
      <c r="B577" s="6">
        <v>2018</v>
      </c>
      <c r="C577" s="36"/>
      <c r="D577" s="36"/>
      <c r="E577" s="36"/>
      <c r="F577" s="36"/>
      <c r="G577" s="36"/>
      <c r="H577" s="36"/>
      <c r="I577" s="36"/>
      <c r="J577" s="36"/>
      <c r="K577" s="36"/>
      <c r="L577" s="36"/>
      <c r="M577" s="36"/>
      <c r="N577" s="36"/>
      <c r="O577" s="37">
        <v>7633.1</v>
      </c>
      <c r="P577" s="37">
        <v>7633.1</v>
      </c>
      <c r="Q577" s="37">
        <v>7633.1</v>
      </c>
      <c r="R577" s="37">
        <v>7633.1</v>
      </c>
      <c r="S577" s="37">
        <v>7633.1</v>
      </c>
    </row>
    <row r="578" spans="1:19">
      <c r="A578" s="40"/>
      <c r="B578" s="6">
        <v>2017</v>
      </c>
      <c r="C578" s="36"/>
      <c r="D578" s="36"/>
      <c r="E578" s="36"/>
      <c r="F578" s="36"/>
      <c r="G578" s="36"/>
      <c r="H578" s="36"/>
      <c r="I578" s="36"/>
      <c r="J578" s="36"/>
      <c r="K578" s="36"/>
      <c r="L578" s="36"/>
      <c r="M578" s="36"/>
      <c r="N578" s="37">
        <v>3689.44</v>
      </c>
      <c r="O578" s="37">
        <v>3689.44</v>
      </c>
      <c r="P578" s="37">
        <v>3689.44</v>
      </c>
      <c r="Q578" s="37">
        <v>3689.44</v>
      </c>
      <c r="R578" s="37">
        <v>3689.44</v>
      </c>
      <c r="S578" s="37">
        <v>3689.44</v>
      </c>
    </row>
    <row r="579" spans="1:19">
      <c r="B579" s="6">
        <v>2016</v>
      </c>
      <c r="C579" s="36"/>
      <c r="D579" s="36"/>
      <c r="E579" s="36"/>
      <c r="F579" s="36"/>
      <c r="G579" s="36"/>
      <c r="H579" s="36"/>
      <c r="I579" s="36"/>
      <c r="J579" s="36"/>
      <c r="K579" s="36"/>
      <c r="L579" s="36"/>
      <c r="M579" s="37">
        <v>9811.52</v>
      </c>
      <c r="N579" s="37">
        <v>9811.52</v>
      </c>
      <c r="O579" s="37">
        <v>9811.52</v>
      </c>
      <c r="P579" s="37">
        <v>9811.52</v>
      </c>
      <c r="Q579" s="37">
        <v>9811.52</v>
      </c>
      <c r="R579" s="37">
        <v>9811.52</v>
      </c>
      <c r="S579" s="37">
        <v>9811.52</v>
      </c>
    </row>
    <row r="580" spans="1:19">
      <c r="B580" s="6">
        <v>2015</v>
      </c>
      <c r="C580" s="36"/>
      <c r="D580" s="36"/>
      <c r="E580" s="36"/>
      <c r="F580" s="36"/>
      <c r="G580" s="36"/>
      <c r="H580" s="36"/>
      <c r="I580" s="36"/>
      <c r="J580" s="36"/>
      <c r="K580" s="36"/>
      <c r="L580" s="37">
        <v>12265.74</v>
      </c>
      <c r="M580" s="37">
        <v>12265.74</v>
      </c>
      <c r="N580" s="37">
        <v>12265.74</v>
      </c>
      <c r="O580" s="37">
        <v>12265.74</v>
      </c>
      <c r="P580" s="37">
        <v>12265.74</v>
      </c>
      <c r="Q580" s="37">
        <v>12265.74</v>
      </c>
      <c r="R580" s="37">
        <v>12265.74</v>
      </c>
      <c r="S580" s="37">
        <v>12265.74</v>
      </c>
    </row>
    <row r="581" spans="1:19">
      <c r="B581" s="6">
        <v>2014</v>
      </c>
      <c r="C581" s="36"/>
      <c r="D581" s="36"/>
      <c r="E581" s="36"/>
      <c r="F581" s="36"/>
      <c r="G581" s="36"/>
      <c r="H581" s="36"/>
      <c r="I581" s="36"/>
      <c r="J581" s="36"/>
      <c r="K581" s="37">
        <v>1125.4099999999999</v>
      </c>
      <c r="L581" s="37">
        <v>1125.4099999999999</v>
      </c>
      <c r="M581" s="37">
        <v>1125.4099999999999</v>
      </c>
      <c r="N581" s="37">
        <v>1125.4099999999999</v>
      </c>
      <c r="O581" s="37">
        <v>1125.4099999999999</v>
      </c>
      <c r="P581" s="37">
        <v>1125.4099999999999</v>
      </c>
      <c r="Q581" s="37">
        <v>1125.4099999999999</v>
      </c>
      <c r="R581" s="37">
        <v>1125.4099999999999</v>
      </c>
      <c r="S581" s="37">
        <v>1125.4099999999999</v>
      </c>
    </row>
    <row r="582" spans="1:19">
      <c r="B582" s="6">
        <v>2013</v>
      </c>
      <c r="C582" s="36"/>
      <c r="D582" s="36"/>
      <c r="E582" s="36"/>
      <c r="F582" s="36"/>
      <c r="G582" s="36"/>
      <c r="H582" s="36"/>
      <c r="I582" s="36"/>
      <c r="J582" s="37">
        <v>9736.6000000000022</v>
      </c>
      <c r="K582" s="37">
        <v>9736.6000000000022</v>
      </c>
      <c r="L582" s="37">
        <v>9736.6000000000022</v>
      </c>
      <c r="M582" s="37">
        <v>9736.6000000000022</v>
      </c>
      <c r="N582" s="37">
        <v>9736.6000000000022</v>
      </c>
      <c r="O582" s="37">
        <v>9736.6000000000022</v>
      </c>
      <c r="P582" s="37">
        <v>9736.6000000000022</v>
      </c>
      <c r="Q582" s="37">
        <v>9736.6000000000022</v>
      </c>
      <c r="R582" s="37">
        <v>9736.6000000000022</v>
      </c>
      <c r="S582" s="37">
        <v>9736.6000000000022</v>
      </c>
    </row>
    <row r="583" spans="1:19">
      <c r="B583" s="6">
        <v>2012</v>
      </c>
      <c r="C583" s="36"/>
      <c r="D583" s="36"/>
      <c r="E583" s="36"/>
      <c r="F583" s="36"/>
      <c r="G583" s="36"/>
      <c r="H583" s="36"/>
      <c r="I583" s="37">
        <v>5519.21</v>
      </c>
      <c r="J583" s="37">
        <v>5519.21</v>
      </c>
      <c r="K583" s="37">
        <v>5519.21</v>
      </c>
      <c r="L583" s="37">
        <v>5519.21</v>
      </c>
      <c r="M583" s="37">
        <v>5519.21</v>
      </c>
      <c r="N583" s="37">
        <v>5519.21</v>
      </c>
      <c r="O583" s="37">
        <v>5519.21</v>
      </c>
      <c r="P583" s="37">
        <v>5519.21</v>
      </c>
      <c r="Q583" s="37">
        <v>5519.21</v>
      </c>
      <c r="R583" s="37">
        <v>5519.21</v>
      </c>
      <c r="S583" s="37">
        <v>5519.21</v>
      </c>
    </row>
    <row r="584" spans="1:19">
      <c r="B584" s="6">
        <v>2011</v>
      </c>
      <c r="C584" s="36"/>
      <c r="D584" s="36"/>
      <c r="E584" s="36"/>
      <c r="F584" s="36"/>
      <c r="G584" s="36"/>
      <c r="H584" s="37">
        <v>4212.2700000000004</v>
      </c>
      <c r="I584" s="37">
        <v>4212.2700000000004</v>
      </c>
      <c r="J584" s="37">
        <v>4212.2700000000004</v>
      </c>
      <c r="K584" s="37">
        <v>4212.2700000000004</v>
      </c>
      <c r="L584" s="37">
        <v>4212.2700000000004</v>
      </c>
      <c r="M584" s="37">
        <v>4212.2700000000004</v>
      </c>
      <c r="N584" s="37">
        <v>4212.2700000000004</v>
      </c>
      <c r="O584" s="37">
        <v>4212.2700000000004</v>
      </c>
      <c r="P584" s="37">
        <v>4212.2700000000004</v>
      </c>
      <c r="Q584" s="37">
        <v>4212.2700000000004</v>
      </c>
      <c r="R584" s="37">
        <v>4212.2700000000004</v>
      </c>
      <c r="S584" s="37">
        <v>4212.2700000000004</v>
      </c>
    </row>
    <row r="585" spans="1:19">
      <c r="B585" s="6">
        <v>2010</v>
      </c>
      <c r="C585" s="36"/>
      <c r="D585" s="36"/>
      <c r="E585" s="36"/>
      <c r="F585" s="36"/>
      <c r="G585" s="37">
        <v>4710.8899999999994</v>
      </c>
      <c r="H585" s="37">
        <v>4710.8899999999994</v>
      </c>
      <c r="I585" s="37">
        <v>4710.8899999999994</v>
      </c>
      <c r="J585" s="37">
        <v>4710.8899999999994</v>
      </c>
      <c r="K585" s="37">
        <v>4710.8899999999994</v>
      </c>
      <c r="L585" s="37">
        <v>4710.8899999999994</v>
      </c>
      <c r="M585" s="37">
        <v>4710.8899999999994</v>
      </c>
      <c r="N585" s="37">
        <v>4710.8899999999994</v>
      </c>
      <c r="O585" s="37">
        <v>4710.8899999999994</v>
      </c>
      <c r="P585" s="37">
        <v>4710.8899999999994</v>
      </c>
      <c r="Q585" s="37">
        <v>4710.8899999999994</v>
      </c>
      <c r="R585" s="37">
        <v>4710.8899999999994</v>
      </c>
      <c r="S585" s="37">
        <v>4710.8899999999994</v>
      </c>
    </row>
    <row r="586" spans="1:19">
      <c r="B586" s="6">
        <v>2009</v>
      </c>
      <c r="C586" s="36"/>
      <c r="D586" s="36"/>
      <c r="E586" s="36"/>
      <c r="F586" s="37">
        <v>5877.36</v>
      </c>
      <c r="G586" s="37">
        <v>5877.36</v>
      </c>
      <c r="H586" s="37">
        <v>5877.36</v>
      </c>
      <c r="I586" s="37">
        <v>5877.36</v>
      </c>
      <c r="J586" s="37">
        <v>5877.36</v>
      </c>
      <c r="K586" s="37">
        <v>5877.36</v>
      </c>
      <c r="L586" s="37">
        <v>5877.36</v>
      </c>
      <c r="M586" s="37">
        <v>5877.36</v>
      </c>
      <c r="N586" s="37">
        <v>5877.36</v>
      </c>
      <c r="O586" s="37">
        <v>5877.36</v>
      </c>
      <c r="P586" s="37">
        <v>5877.36</v>
      </c>
      <c r="Q586" s="37">
        <v>5877.36</v>
      </c>
      <c r="R586" s="37">
        <v>5877.36</v>
      </c>
      <c r="S586" s="37">
        <v>5877.36</v>
      </c>
    </row>
    <row r="587" spans="1:19">
      <c r="B587" s="6">
        <v>2008</v>
      </c>
      <c r="C587" s="36"/>
      <c r="D587" s="36"/>
      <c r="E587" s="37">
        <v>10732.95</v>
      </c>
      <c r="F587" s="37">
        <v>10732.95</v>
      </c>
      <c r="G587" s="37">
        <v>10732.95</v>
      </c>
      <c r="H587" s="37">
        <v>10732.95</v>
      </c>
      <c r="I587" s="37">
        <v>10732.95</v>
      </c>
      <c r="J587" s="37">
        <v>10732.95</v>
      </c>
      <c r="K587" s="37">
        <v>10732.95</v>
      </c>
      <c r="L587" s="37">
        <v>10732.95</v>
      </c>
      <c r="M587" s="37">
        <v>10732.95</v>
      </c>
      <c r="N587" s="37">
        <v>10732.95</v>
      </c>
      <c r="O587" s="37">
        <v>10732.95</v>
      </c>
      <c r="P587" s="37">
        <v>10732.95</v>
      </c>
      <c r="Q587" s="37">
        <v>10732.95</v>
      </c>
      <c r="R587" s="37">
        <v>10732.95</v>
      </c>
      <c r="S587" s="37">
        <v>10732.95</v>
      </c>
    </row>
    <row r="588" spans="1:19">
      <c r="B588" s="6">
        <v>2007</v>
      </c>
      <c r="C588" s="36"/>
      <c r="D588" s="37">
        <v>18995.689999999999</v>
      </c>
      <c r="E588" s="37">
        <v>18995.689999999999</v>
      </c>
      <c r="F588" s="37">
        <v>18995.689999999999</v>
      </c>
      <c r="G588" s="37">
        <v>18995.689999999999</v>
      </c>
      <c r="H588" s="37">
        <v>18995.689999999999</v>
      </c>
      <c r="I588" s="37">
        <v>18995.689999999999</v>
      </c>
      <c r="J588" s="37">
        <v>18995.689999999999</v>
      </c>
      <c r="K588" s="37">
        <v>18995.689999999999</v>
      </c>
      <c r="L588" s="37">
        <v>18995.689999999999</v>
      </c>
      <c r="M588" s="37">
        <v>18995.689999999999</v>
      </c>
      <c r="N588" s="37">
        <v>18995.689999999999</v>
      </c>
      <c r="O588" s="37">
        <v>18995.689999999999</v>
      </c>
      <c r="P588" s="37">
        <v>18995.689999999999</v>
      </c>
      <c r="Q588" s="37">
        <v>18995.689999999999</v>
      </c>
      <c r="R588" s="37">
        <v>18995.689999999999</v>
      </c>
      <c r="S588" s="37">
        <v>18995.689999999999</v>
      </c>
    </row>
    <row r="589" spans="1:19">
      <c r="B589" s="6">
        <v>2006</v>
      </c>
      <c r="C589" s="37">
        <v>5218.51</v>
      </c>
      <c r="D589" s="37">
        <v>5218.51</v>
      </c>
      <c r="E589" s="37">
        <v>5218.51</v>
      </c>
      <c r="F589" s="37">
        <v>5218.51</v>
      </c>
      <c r="G589" s="37">
        <v>5218.51</v>
      </c>
      <c r="H589" s="37">
        <v>5218.51</v>
      </c>
      <c r="I589" s="37">
        <v>5218.51</v>
      </c>
      <c r="J589" s="37">
        <v>5218.51</v>
      </c>
      <c r="K589" s="37">
        <v>5218.51</v>
      </c>
      <c r="L589" s="37">
        <v>5218.51</v>
      </c>
      <c r="M589" s="37">
        <v>5218.51</v>
      </c>
      <c r="N589" s="37">
        <v>5218.51</v>
      </c>
      <c r="O589" s="37">
        <v>5218.51</v>
      </c>
      <c r="P589" s="37">
        <v>5218.51</v>
      </c>
      <c r="Q589" s="37">
        <v>5218.51</v>
      </c>
      <c r="R589" s="37">
        <v>5218.51</v>
      </c>
      <c r="S589" s="37">
        <v>5218.51</v>
      </c>
    </row>
    <row r="590" spans="1:19">
      <c r="B590" s="6">
        <v>2005</v>
      </c>
      <c r="C590" s="37">
        <v>8732.8799999999992</v>
      </c>
      <c r="D590" s="37">
        <v>8732.8799999999992</v>
      </c>
      <c r="E590" s="37">
        <v>8647.8800000000028</v>
      </c>
      <c r="F590" s="37">
        <v>8647.8800000000028</v>
      </c>
      <c r="G590" s="37">
        <v>8647.8800000000028</v>
      </c>
      <c r="H590" s="37">
        <v>8647.8800000000028</v>
      </c>
      <c r="I590" s="37">
        <v>8647.8800000000028</v>
      </c>
      <c r="J590" s="37">
        <v>8647.8800000000028</v>
      </c>
      <c r="K590" s="37">
        <v>8647.8800000000028</v>
      </c>
      <c r="L590" s="37">
        <v>8647.8800000000028</v>
      </c>
      <c r="M590" s="37">
        <v>8647.8800000000028</v>
      </c>
      <c r="N590" s="37">
        <v>8647.8800000000028</v>
      </c>
      <c r="O590" s="37">
        <v>8647.8800000000028</v>
      </c>
      <c r="P590" s="37">
        <v>4927.0300000000025</v>
      </c>
      <c r="Q590" s="37">
        <v>4927.0300000000025</v>
      </c>
      <c r="R590" s="37">
        <v>4513.8100000000022</v>
      </c>
      <c r="S590" s="37">
        <v>4513.8100000000022</v>
      </c>
    </row>
    <row r="591" spans="1:19">
      <c r="B591" s="6">
        <v>2004</v>
      </c>
      <c r="C591" s="37">
        <v>8668.65</v>
      </c>
      <c r="D591" s="37">
        <v>8668.65</v>
      </c>
      <c r="E591" s="37">
        <v>8668.65</v>
      </c>
      <c r="F591" s="37">
        <v>8668.65</v>
      </c>
      <c r="G591" s="37">
        <v>8668.65</v>
      </c>
      <c r="H591" s="37">
        <v>8668.65</v>
      </c>
      <c r="I591" s="37">
        <v>8668.65</v>
      </c>
      <c r="J591" s="37">
        <v>8668.65</v>
      </c>
      <c r="K591" s="37">
        <v>8668.65</v>
      </c>
      <c r="L591" s="37">
        <v>8668.65</v>
      </c>
      <c r="M591" s="37">
        <v>8668.65</v>
      </c>
      <c r="N591" s="37">
        <v>8668.65</v>
      </c>
      <c r="O591" s="37">
        <v>8668.65</v>
      </c>
      <c r="P591" s="37">
        <v>7593.08</v>
      </c>
      <c r="Q591" s="37">
        <v>7593.08</v>
      </c>
      <c r="R591" s="37">
        <v>7223.07</v>
      </c>
      <c r="S591" s="37">
        <v>7223.07</v>
      </c>
    </row>
    <row r="592" spans="1:19">
      <c r="B592" s="6">
        <v>2003</v>
      </c>
      <c r="C592" s="37">
        <v>13660.32</v>
      </c>
      <c r="D592" s="37">
        <v>12058.32</v>
      </c>
      <c r="E592" s="37">
        <v>12058.32</v>
      </c>
      <c r="F592" s="37">
        <v>12058.32</v>
      </c>
      <c r="G592" s="37">
        <v>12058.32</v>
      </c>
      <c r="H592" s="37">
        <v>12058.32</v>
      </c>
      <c r="I592" s="37">
        <v>12058.32</v>
      </c>
      <c r="J592" s="37">
        <v>12058.32</v>
      </c>
      <c r="K592" s="37">
        <v>12058.32</v>
      </c>
      <c r="L592" s="37">
        <v>12058.32</v>
      </c>
      <c r="M592" s="37">
        <v>12058.32</v>
      </c>
      <c r="N592" s="37">
        <v>12058.32</v>
      </c>
      <c r="O592" s="37">
        <v>12058.32</v>
      </c>
      <c r="P592" s="37">
        <v>12058.32</v>
      </c>
      <c r="Q592" s="37">
        <v>9423.84</v>
      </c>
      <c r="R592" s="37">
        <v>9423.84</v>
      </c>
      <c r="S592" s="37">
        <v>9423.84</v>
      </c>
    </row>
    <row r="593" spans="2:19">
      <c r="B593" s="6">
        <v>2002</v>
      </c>
      <c r="C593" s="37">
        <v>6178.01</v>
      </c>
      <c r="D593" s="37">
        <v>5943.27</v>
      </c>
      <c r="E593" s="37">
        <v>5805.76</v>
      </c>
      <c r="F593" s="37">
        <v>5805.76</v>
      </c>
      <c r="G593" s="37">
        <v>5805.76</v>
      </c>
      <c r="H593" s="37">
        <v>5805.76</v>
      </c>
      <c r="I593" s="37">
        <v>5805.76</v>
      </c>
      <c r="J593" s="37">
        <v>5805.76</v>
      </c>
      <c r="K593" s="37">
        <v>5805.76</v>
      </c>
      <c r="L593" s="37">
        <v>5805.76</v>
      </c>
      <c r="M593" s="37">
        <v>5805.76</v>
      </c>
      <c r="N593" s="37">
        <v>5373.04</v>
      </c>
      <c r="O593" s="37">
        <v>5373.04</v>
      </c>
      <c r="P593" s="37">
        <v>4590.7</v>
      </c>
      <c r="Q593" s="37">
        <v>4590.7</v>
      </c>
      <c r="R593" s="37">
        <v>4590.7</v>
      </c>
      <c r="S593" s="37">
        <v>4590.7</v>
      </c>
    </row>
    <row r="594" spans="2:19">
      <c r="B594" s="6">
        <v>2001</v>
      </c>
      <c r="C594" s="37">
        <v>5557.57</v>
      </c>
      <c r="D594" s="37">
        <v>5557.57</v>
      </c>
      <c r="E594" s="37">
        <v>5108.68</v>
      </c>
      <c r="F594" s="37">
        <v>5108.68</v>
      </c>
      <c r="G594" s="37">
        <v>5108.68</v>
      </c>
      <c r="H594" s="37">
        <v>5108.68</v>
      </c>
      <c r="I594" s="37">
        <v>5108.6800000000012</v>
      </c>
      <c r="J594" s="37">
        <v>5108.6800000000012</v>
      </c>
      <c r="K594" s="37">
        <v>5108.6800000000012</v>
      </c>
      <c r="L594" s="37">
        <v>5108.6800000000012</v>
      </c>
      <c r="M594" s="37">
        <v>5108.6800000000012</v>
      </c>
      <c r="N594" s="37">
        <v>4771.4300000000012</v>
      </c>
      <c r="O594" s="37">
        <v>4771.4300000000012</v>
      </c>
      <c r="P594" s="37">
        <v>4771.4300000000012</v>
      </c>
      <c r="Q594" s="37">
        <v>4771.4300000000012</v>
      </c>
      <c r="R594" s="37">
        <v>4771.4300000000012</v>
      </c>
      <c r="S594" s="37">
        <v>4771.4300000000012</v>
      </c>
    </row>
    <row r="595" spans="2:19">
      <c r="B595" s="6">
        <v>2000</v>
      </c>
      <c r="C595" s="37">
        <v>3145.86</v>
      </c>
      <c r="D595" s="37">
        <v>3145.86</v>
      </c>
      <c r="E595" s="37">
        <v>3083.73</v>
      </c>
      <c r="F595" s="37">
        <v>3083.73</v>
      </c>
      <c r="G595" s="37">
        <v>3083.73</v>
      </c>
      <c r="H595" s="37">
        <v>3083.73</v>
      </c>
      <c r="I595" s="37">
        <v>3083.73</v>
      </c>
      <c r="J595" s="37">
        <v>3083.73</v>
      </c>
      <c r="K595" s="37">
        <v>3083.73</v>
      </c>
      <c r="L595" s="37">
        <v>3083.73</v>
      </c>
      <c r="M595" s="37">
        <v>2644.24</v>
      </c>
      <c r="N595" s="37">
        <v>2444.8199999999997</v>
      </c>
      <c r="O595" s="37">
        <v>2444.8199999999997</v>
      </c>
      <c r="P595" s="37">
        <v>2444.8199999999997</v>
      </c>
      <c r="Q595" s="37">
        <v>2444.8199999999997</v>
      </c>
      <c r="R595" s="37">
        <v>2444.8199999999997</v>
      </c>
      <c r="S595" s="37">
        <v>2444.8199999999997</v>
      </c>
    </row>
    <row r="596" spans="2:19">
      <c r="B596" s="6">
        <v>1999</v>
      </c>
      <c r="C596" s="37">
        <v>6276.29</v>
      </c>
      <c r="D596" s="37">
        <v>6276.29</v>
      </c>
      <c r="E596" s="37">
        <v>5866.94</v>
      </c>
      <c r="F596" s="37">
        <v>5866.94</v>
      </c>
      <c r="G596" s="37">
        <v>5866.94</v>
      </c>
      <c r="H596" s="37">
        <v>5866.94</v>
      </c>
      <c r="I596" s="37">
        <v>5866.94</v>
      </c>
      <c r="J596" s="37">
        <v>5866.94</v>
      </c>
      <c r="K596" s="37">
        <v>5866.94</v>
      </c>
      <c r="L596" s="37">
        <v>5866.94</v>
      </c>
      <c r="M596" s="37">
        <v>5866.94</v>
      </c>
      <c r="N596" s="37">
        <v>5866.94</v>
      </c>
      <c r="O596" s="37">
        <v>5866.94</v>
      </c>
      <c r="P596" s="37">
        <v>5753.33</v>
      </c>
      <c r="Q596" s="37">
        <v>5753.33</v>
      </c>
      <c r="R596" s="37">
        <v>5753.33</v>
      </c>
      <c r="S596" s="37">
        <v>5753.33</v>
      </c>
    </row>
    <row r="597" spans="2:19">
      <c r="B597" s="6">
        <v>1998</v>
      </c>
      <c r="C597" s="37">
        <v>8614.81</v>
      </c>
      <c r="D597" s="37">
        <v>8614.81</v>
      </c>
      <c r="E597" s="37">
        <v>8503.2199999999993</v>
      </c>
      <c r="F597" s="37">
        <v>8503.2199999999993</v>
      </c>
      <c r="G597" s="37">
        <v>8503.2199999999993</v>
      </c>
      <c r="H597" s="37">
        <v>8503.2200000000012</v>
      </c>
      <c r="I597" s="37">
        <v>8503.2200000000012</v>
      </c>
      <c r="J597" s="37">
        <v>8503.2200000000012</v>
      </c>
      <c r="K597" s="37">
        <v>8503.2200000000012</v>
      </c>
      <c r="L597" s="37">
        <v>8503.2200000000012</v>
      </c>
      <c r="M597" s="37">
        <v>8503.2200000000012</v>
      </c>
      <c r="N597" s="37">
        <v>4814.7400000000007</v>
      </c>
      <c r="O597" s="37">
        <v>4814.7400000000007</v>
      </c>
      <c r="P597" s="37">
        <v>4814.7400000000007</v>
      </c>
      <c r="Q597" s="37">
        <v>4814.7400000000007</v>
      </c>
      <c r="R597" s="37">
        <v>4814.7400000000007</v>
      </c>
      <c r="S597" s="37">
        <v>4622.8100000000004</v>
      </c>
    </row>
    <row r="598" spans="2:19">
      <c r="B598" s="6">
        <v>1997</v>
      </c>
      <c r="C598" s="37">
        <v>15281.25</v>
      </c>
      <c r="D598" s="37">
        <v>15281.25</v>
      </c>
      <c r="E598" s="37">
        <v>11590.78</v>
      </c>
      <c r="F598" s="37">
        <v>11590.78</v>
      </c>
      <c r="G598" s="37">
        <v>11590.78</v>
      </c>
      <c r="H598" s="37">
        <v>11590.779999999999</v>
      </c>
      <c r="I598" s="37">
        <v>11590.779999999999</v>
      </c>
      <c r="J598" s="37">
        <v>11590.779999999999</v>
      </c>
      <c r="K598" s="37">
        <v>11590.779999999999</v>
      </c>
      <c r="L598" s="37">
        <v>11590.779999999999</v>
      </c>
      <c r="M598" s="37">
        <v>11590.779999999999</v>
      </c>
      <c r="N598" s="37">
        <v>7403.1999999999989</v>
      </c>
      <c r="O598" s="37">
        <v>7403.1999999999989</v>
      </c>
      <c r="P598" s="37">
        <v>7403.1999999999989</v>
      </c>
      <c r="Q598" s="37">
        <v>7403.1999999999989</v>
      </c>
      <c r="R598" s="37">
        <v>7403.1999999999989</v>
      </c>
      <c r="S598" s="37">
        <v>6969.7799999999988</v>
      </c>
    </row>
    <row r="599" spans="2:19">
      <c r="B599" s="6">
        <v>1996</v>
      </c>
      <c r="C599" s="37">
        <v>2139.8200000000002</v>
      </c>
      <c r="D599" s="37">
        <v>2045.23</v>
      </c>
      <c r="E599" s="37">
        <v>1842.75</v>
      </c>
      <c r="F599" s="37">
        <v>1842.75</v>
      </c>
      <c r="G599" s="37">
        <v>1842.75</v>
      </c>
      <c r="H599" s="37">
        <v>1842.7499999999998</v>
      </c>
      <c r="I599" s="37">
        <v>1842.7499999999998</v>
      </c>
      <c r="J599" s="37">
        <v>1842.7499999999998</v>
      </c>
      <c r="K599" s="37">
        <v>1842.7499999999998</v>
      </c>
      <c r="L599" s="37">
        <v>1842.7499999999998</v>
      </c>
      <c r="M599" s="37">
        <v>1842.7499999999998</v>
      </c>
      <c r="N599" s="37">
        <v>1842.7499999999998</v>
      </c>
      <c r="O599" s="37">
        <v>1842.7499999999998</v>
      </c>
      <c r="P599" s="37">
        <v>1842.7499999999998</v>
      </c>
      <c r="Q599" s="37">
        <v>952.50999999999976</v>
      </c>
      <c r="R599" s="37">
        <v>952.50999999999976</v>
      </c>
      <c r="S599" s="37">
        <v>952.50999999999976</v>
      </c>
    </row>
    <row r="600" spans="2:19">
      <c r="B600" s="6">
        <v>1995</v>
      </c>
      <c r="C600" s="37">
        <v>12141.09</v>
      </c>
      <c r="D600" s="37">
        <v>12141.09</v>
      </c>
      <c r="E600" s="37">
        <v>6099.62</v>
      </c>
      <c r="F600" s="37">
        <v>6099.6200000000008</v>
      </c>
      <c r="G600" s="37">
        <v>6099.6200000000008</v>
      </c>
      <c r="H600" s="37">
        <v>6099.6200000000008</v>
      </c>
      <c r="I600" s="37">
        <v>6099.6200000000008</v>
      </c>
      <c r="J600" s="37">
        <v>6099.6200000000008</v>
      </c>
      <c r="K600" s="37">
        <v>6099.6200000000008</v>
      </c>
      <c r="L600" s="37">
        <v>6099.6200000000008</v>
      </c>
      <c r="M600" s="37">
        <v>6099.6200000000008</v>
      </c>
      <c r="N600" s="37">
        <v>5980.1600000000008</v>
      </c>
      <c r="O600" s="37">
        <v>5980.1600000000008</v>
      </c>
      <c r="P600" s="37">
        <v>5980.1600000000008</v>
      </c>
      <c r="Q600" s="37">
        <v>5980.1600000000008</v>
      </c>
      <c r="R600" s="37">
        <v>5980.1600000000008</v>
      </c>
      <c r="S600" s="37">
        <v>5823.8700000000008</v>
      </c>
    </row>
    <row r="601" spans="2:19">
      <c r="B601" s="6">
        <v>1994</v>
      </c>
      <c r="C601" s="37">
        <v>4382.16</v>
      </c>
      <c r="D601" s="37">
        <v>4382.16</v>
      </c>
      <c r="E601" s="37">
        <v>3914.75</v>
      </c>
      <c r="F601" s="37">
        <v>3914.75</v>
      </c>
      <c r="G601" s="37">
        <v>3914.7499999999991</v>
      </c>
      <c r="H601" s="37">
        <v>3914.7499999999991</v>
      </c>
      <c r="I601" s="37">
        <v>3914.7499999999991</v>
      </c>
      <c r="J601" s="37">
        <v>3914.7499999999991</v>
      </c>
      <c r="K601" s="37">
        <v>3914.7499999999991</v>
      </c>
      <c r="L601" s="37">
        <v>3914.7499999999991</v>
      </c>
      <c r="M601" s="37">
        <v>3914.7499999999991</v>
      </c>
      <c r="N601" s="37">
        <v>3537.829999999999</v>
      </c>
      <c r="O601" s="37">
        <v>3478.8399999999992</v>
      </c>
      <c r="P601" s="37">
        <v>3312.4499999999994</v>
      </c>
      <c r="Q601" s="37">
        <v>3079.8399999999992</v>
      </c>
      <c r="R601" s="37">
        <v>3079.8399999999992</v>
      </c>
      <c r="S601" s="37">
        <v>3079.8399999999992</v>
      </c>
    </row>
    <row r="602" spans="2:19">
      <c r="B602" s="6">
        <v>1993</v>
      </c>
      <c r="C602" s="37">
        <v>29828.02</v>
      </c>
      <c r="D602" s="37">
        <v>29032.26</v>
      </c>
      <c r="E602" s="37">
        <v>26284.12</v>
      </c>
      <c r="F602" s="37">
        <v>26284.12</v>
      </c>
      <c r="G602" s="37">
        <v>26284.12</v>
      </c>
      <c r="H602" s="37">
        <v>26284.12</v>
      </c>
      <c r="I602" s="37">
        <v>26284.12</v>
      </c>
      <c r="J602" s="37">
        <v>26284.12</v>
      </c>
      <c r="K602" s="37">
        <v>26284.12</v>
      </c>
      <c r="L602" s="37">
        <v>26284.12</v>
      </c>
      <c r="M602" s="37">
        <v>26284.12</v>
      </c>
      <c r="N602" s="37">
        <v>26188.399999999998</v>
      </c>
      <c r="O602" s="37">
        <v>26188.399999999998</v>
      </c>
      <c r="P602" s="37">
        <v>26188.399999999998</v>
      </c>
      <c r="Q602" s="37">
        <v>24270.799999999999</v>
      </c>
      <c r="R602" s="37">
        <v>24270.799999999999</v>
      </c>
      <c r="S602" s="37">
        <v>24270.799999999999</v>
      </c>
    </row>
    <row r="603" spans="2:19">
      <c r="B603" s="6">
        <v>1992</v>
      </c>
      <c r="C603" s="37">
        <v>5075.74</v>
      </c>
      <c r="D603" s="37">
        <v>2886.74</v>
      </c>
      <c r="E603" s="37">
        <v>2769.37</v>
      </c>
      <c r="F603" s="37">
        <v>2769.37</v>
      </c>
      <c r="G603" s="37">
        <v>2769.37</v>
      </c>
      <c r="H603" s="37">
        <v>2769.37</v>
      </c>
      <c r="I603" s="37">
        <v>2769.37</v>
      </c>
      <c r="J603" s="37">
        <v>2769.37</v>
      </c>
      <c r="K603" s="37">
        <v>2769.37</v>
      </c>
      <c r="L603" s="37">
        <v>2769.37</v>
      </c>
      <c r="M603" s="37">
        <v>2769.37</v>
      </c>
      <c r="N603" s="37">
        <v>2769.37</v>
      </c>
      <c r="O603" s="37">
        <v>2629.95</v>
      </c>
      <c r="P603" s="37">
        <v>2629.95</v>
      </c>
      <c r="Q603" s="37">
        <v>2629.95</v>
      </c>
      <c r="R603" s="37">
        <v>2629.95</v>
      </c>
      <c r="S603" s="37">
        <v>2629.95</v>
      </c>
    </row>
    <row r="604" spans="2:19">
      <c r="B604" s="6">
        <v>1991</v>
      </c>
      <c r="C604" s="37">
        <v>4105.22</v>
      </c>
      <c r="D604" s="37">
        <v>4105.22</v>
      </c>
      <c r="E604" s="37">
        <v>2445.4299999999998</v>
      </c>
      <c r="F604" s="37">
        <v>2445.4300000000003</v>
      </c>
      <c r="G604" s="37">
        <v>2445.4300000000003</v>
      </c>
      <c r="H604" s="37">
        <v>2445.4300000000003</v>
      </c>
      <c r="I604" s="37">
        <v>2445.4300000000003</v>
      </c>
      <c r="J604" s="37">
        <v>2445.4300000000003</v>
      </c>
      <c r="K604" s="37">
        <v>2445.4300000000003</v>
      </c>
      <c r="L604" s="37">
        <v>2445.4300000000003</v>
      </c>
      <c r="M604" s="37">
        <v>2445.4300000000003</v>
      </c>
      <c r="N604" s="37">
        <v>2270.8500000000004</v>
      </c>
      <c r="O604" s="37">
        <v>2270.8500000000004</v>
      </c>
      <c r="P604" s="37">
        <v>2270.8500000000004</v>
      </c>
      <c r="Q604" s="37">
        <v>2270.8500000000004</v>
      </c>
      <c r="R604" s="37">
        <v>2270.8500000000004</v>
      </c>
      <c r="S604" s="37">
        <v>2270.8500000000004</v>
      </c>
    </row>
    <row r="605" spans="2:19">
      <c r="B605" s="6">
        <v>1990</v>
      </c>
      <c r="C605" s="37">
        <v>21659.19</v>
      </c>
      <c r="D605" s="37">
        <v>20940.91</v>
      </c>
      <c r="E605" s="37">
        <v>19897.45</v>
      </c>
      <c r="F605" s="37">
        <v>19897.45</v>
      </c>
      <c r="G605" s="37">
        <v>19897.449999999997</v>
      </c>
      <c r="H605" s="37">
        <v>19897.449999999997</v>
      </c>
      <c r="I605" s="37">
        <v>19897.449999999997</v>
      </c>
      <c r="J605" s="37">
        <v>19897.449999999997</v>
      </c>
      <c r="K605" s="37">
        <v>10428.329999999996</v>
      </c>
      <c r="L605" s="37">
        <v>10428.329999999996</v>
      </c>
      <c r="M605" s="37">
        <v>10428.329999999996</v>
      </c>
      <c r="N605" s="37">
        <v>10325.909999999996</v>
      </c>
      <c r="O605" s="37">
        <v>10325.909999999996</v>
      </c>
      <c r="P605" s="37">
        <v>10325.909999999996</v>
      </c>
      <c r="Q605" s="37">
        <v>4764.7099999999955</v>
      </c>
      <c r="R605" s="37">
        <v>4764.7099999999955</v>
      </c>
      <c r="S605" s="37">
        <v>4764.7099999999955</v>
      </c>
    </row>
    <row r="606" spans="2:19">
      <c r="B606" s="6">
        <v>1989</v>
      </c>
      <c r="C606" s="37">
        <v>1084.3699999999999</v>
      </c>
      <c r="D606" s="37">
        <v>1084.3699999999999</v>
      </c>
      <c r="E606" s="37">
        <v>1084.3699999999999</v>
      </c>
      <c r="F606" s="37">
        <v>1084.3699999999999</v>
      </c>
      <c r="G606" s="37">
        <v>1084.3699999999999</v>
      </c>
      <c r="H606" s="37">
        <v>1084.3699999999999</v>
      </c>
      <c r="I606" s="37">
        <v>1084.3699999999999</v>
      </c>
      <c r="J606" s="37">
        <v>1084.3699999999999</v>
      </c>
      <c r="K606" s="37">
        <v>1084.3699999999999</v>
      </c>
      <c r="L606" s="37">
        <v>1084.3699999999999</v>
      </c>
      <c r="M606" s="37">
        <v>1084.3699999999999</v>
      </c>
      <c r="N606" s="37">
        <v>1084.3699999999999</v>
      </c>
      <c r="O606" s="37">
        <v>1084.3699999999999</v>
      </c>
      <c r="P606" s="37">
        <v>1084.3699999999999</v>
      </c>
      <c r="Q606" s="37">
        <v>367.71999999999991</v>
      </c>
      <c r="R606" s="37">
        <v>367.71999999999991</v>
      </c>
      <c r="S606" s="37">
        <v>367.71999999999991</v>
      </c>
    </row>
    <row r="607" spans="2:19">
      <c r="B607" s="6">
        <v>1988</v>
      </c>
      <c r="C607" s="37">
        <v>115.71</v>
      </c>
      <c r="D607" s="37">
        <v>115.71</v>
      </c>
      <c r="E607" s="37"/>
      <c r="F607" s="37"/>
      <c r="G607" s="37"/>
      <c r="H607" s="37"/>
      <c r="I607" s="37"/>
      <c r="J607" s="37"/>
      <c r="K607" s="37"/>
      <c r="L607" s="37"/>
      <c r="M607" s="37"/>
      <c r="N607" s="37"/>
      <c r="O607" s="37"/>
      <c r="P607" s="37"/>
      <c r="Q607" s="37"/>
      <c r="R607" s="37"/>
      <c r="S607" s="37"/>
    </row>
    <row r="608" spans="2:19">
      <c r="B608" s="6">
        <v>1987</v>
      </c>
      <c r="C608" s="37">
        <v>1248.5</v>
      </c>
      <c r="D608" s="37"/>
      <c r="E608" s="37"/>
      <c r="F608" s="37"/>
      <c r="G608" s="37"/>
      <c r="H608" s="37"/>
      <c r="I608" s="37"/>
      <c r="J608" s="37"/>
      <c r="K608" s="37"/>
      <c r="L608" s="37"/>
      <c r="M608" s="37"/>
      <c r="N608" s="37"/>
      <c r="O608" s="37"/>
      <c r="P608" s="37"/>
      <c r="Q608" s="37"/>
      <c r="R608" s="37"/>
      <c r="S608" s="37"/>
    </row>
    <row r="609" spans="2:19">
      <c r="B609" s="6">
        <v>1986</v>
      </c>
      <c r="C609" s="37">
        <v>7459.61</v>
      </c>
      <c r="D609" s="37">
        <v>5117.8900000000003</v>
      </c>
      <c r="E609" s="37">
        <v>5117.8900000000003</v>
      </c>
      <c r="F609" s="37">
        <v>5117.8900000000003</v>
      </c>
      <c r="G609" s="37">
        <v>5117.8900000000003</v>
      </c>
      <c r="H609" s="37">
        <v>5117.8900000000003</v>
      </c>
      <c r="I609" s="37">
        <v>5117.8900000000003</v>
      </c>
      <c r="J609" s="37">
        <v>5117.8900000000003</v>
      </c>
      <c r="K609" s="37">
        <v>5117.8900000000003</v>
      </c>
      <c r="L609" s="37">
        <v>5117.8900000000003</v>
      </c>
      <c r="M609" s="37">
        <v>5117.8900000000003</v>
      </c>
      <c r="N609" s="37">
        <v>5117.8900000000003</v>
      </c>
      <c r="O609" s="37">
        <v>5117.8900000000003</v>
      </c>
      <c r="P609" s="37">
        <v>5117.8900000000003</v>
      </c>
      <c r="Q609" s="37">
        <v>5117.8900000000003</v>
      </c>
      <c r="R609" s="37">
        <v>5117.8900000000003</v>
      </c>
      <c r="S609" s="37">
        <v>5117.8900000000003</v>
      </c>
    </row>
    <row r="610" spans="2:19">
      <c r="B610" s="6">
        <v>1985</v>
      </c>
      <c r="C610" s="37">
        <v>3058.04</v>
      </c>
      <c r="D610" s="37">
        <v>3058.04</v>
      </c>
      <c r="E610" s="37">
        <v>1470.1299999999999</v>
      </c>
      <c r="F610" s="37">
        <v>1470.1299999999999</v>
      </c>
      <c r="G610" s="37">
        <v>1470.1299999999999</v>
      </c>
      <c r="H610" s="37">
        <v>1470.1299999999999</v>
      </c>
      <c r="I610" s="37">
        <v>1470.1299999999999</v>
      </c>
      <c r="J610" s="37">
        <v>1470.1299999999999</v>
      </c>
      <c r="K610" s="37">
        <v>1470.1299999999999</v>
      </c>
      <c r="L610" s="37">
        <v>1470.1299999999999</v>
      </c>
      <c r="M610" s="37">
        <v>1470.1299999999999</v>
      </c>
      <c r="N610" s="37">
        <v>1470.1299999999999</v>
      </c>
      <c r="O610" s="37">
        <v>1470.1299999999999</v>
      </c>
      <c r="P610" s="37">
        <v>1470.1299999999999</v>
      </c>
      <c r="Q610" s="37">
        <v>1470.1299999999999</v>
      </c>
      <c r="R610" s="37">
        <v>1470.1299999999999</v>
      </c>
      <c r="S610" s="37">
        <v>1470.1299999999999</v>
      </c>
    </row>
    <row r="611" spans="2:19">
      <c r="B611" s="6">
        <v>1984</v>
      </c>
      <c r="C611" s="37">
        <v>5437.86</v>
      </c>
      <c r="D611" s="37">
        <v>5437.86</v>
      </c>
      <c r="E611" s="37">
        <v>5210.88</v>
      </c>
      <c r="F611" s="37">
        <v>5210.88</v>
      </c>
      <c r="G611" s="37">
        <v>5210.88</v>
      </c>
      <c r="H611" s="37">
        <v>5210.88</v>
      </c>
      <c r="I611" s="37">
        <v>5210.88</v>
      </c>
      <c r="J611" s="37">
        <v>5210.88</v>
      </c>
      <c r="K611" s="37">
        <v>5210.88</v>
      </c>
      <c r="L611" s="37">
        <v>5210.88</v>
      </c>
      <c r="M611" s="37">
        <v>5210.88</v>
      </c>
      <c r="N611" s="37">
        <v>0</v>
      </c>
      <c r="O611" s="37">
        <v>0</v>
      </c>
      <c r="P611" s="37"/>
      <c r="Q611" s="37"/>
      <c r="R611" s="37"/>
      <c r="S611" s="37"/>
    </row>
    <row r="612" spans="2:19">
      <c r="B612" s="6">
        <v>1983</v>
      </c>
      <c r="C612" s="37">
        <v>1799.09</v>
      </c>
      <c r="D612" s="37">
        <v>1799.09</v>
      </c>
      <c r="E612" s="37">
        <v>1131.82</v>
      </c>
      <c r="F612" s="37">
        <v>1131.82</v>
      </c>
      <c r="G612" s="37">
        <v>1131.82</v>
      </c>
      <c r="H612" s="37">
        <v>1131.82</v>
      </c>
      <c r="I612" s="37">
        <v>1131.82</v>
      </c>
      <c r="J612" s="37">
        <v>1131.82</v>
      </c>
      <c r="K612" s="37">
        <v>1131.82</v>
      </c>
      <c r="L612" s="37">
        <v>1131.82</v>
      </c>
      <c r="M612" s="37">
        <v>1131.82</v>
      </c>
      <c r="N612" s="37">
        <v>1131.82</v>
      </c>
      <c r="O612" s="37">
        <v>1131.82</v>
      </c>
      <c r="P612" s="37">
        <v>1131.82</v>
      </c>
      <c r="Q612" s="37">
        <v>699.06</v>
      </c>
      <c r="R612" s="37">
        <v>699.06</v>
      </c>
      <c r="S612" s="37">
        <v>699.06</v>
      </c>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v>4779.3900000000003</v>
      </c>
      <c r="D617" s="37">
        <v>4779.3900000000003</v>
      </c>
      <c r="E617" s="37">
        <v>4779.3900000000003</v>
      </c>
      <c r="F617" s="37">
        <v>4779.3900000000003</v>
      </c>
      <c r="G617" s="37">
        <v>4779.3900000000003</v>
      </c>
      <c r="H617" s="37">
        <v>4779.3900000000003</v>
      </c>
      <c r="I617" s="37">
        <v>4779.3900000000003</v>
      </c>
      <c r="J617" s="37">
        <v>4779.3900000000003</v>
      </c>
      <c r="K617" s="37">
        <v>4779.3900000000003</v>
      </c>
      <c r="L617" s="37">
        <v>4779.3900000000003</v>
      </c>
      <c r="M617" s="37">
        <v>4779.3900000000003</v>
      </c>
      <c r="N617" s="37">
        <v>4779.3900000000003</v>
      </c>
      <c r="O617" s="37">
        <v>4779.3900000000003</v>
      </c>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185647.96</v>
      </c>
      <c r="D666" s="8">
        <f>SUM(D588:D665)</f>
        <v>195419.05999999997</v>
      </c>
      <c r="E666" s="8">
        <f>SUM(E587:E665)</f>
        <v>186329.08000000005</v>
      </c>
      <c r="F666" s="8">
        <f>SUM(F586:F665)</f>
        <v>192206.44000000006</v>
      </c>
      <c r="G666" s="8">
        <f>SUM(G585:G665)</f>
        <v>196917.33000000002</v>
      </c>
      <c r="H666" s="8">
        <f>SUM(H579:H665)</f>
        <v>201129.60000000003</v>
      </c>
      <c r="I666" s="8">
        <f>SUM(I579:I665)</f>
        <v>206648.81000000006</v>
      </c>
      <c r="J666" s="8">
        <f t="shared" ref="J666" si="11">SUM(J579:J665)</f>
        <v>216385.41000000003</v>
      </c>
      <c r="K666" s="8">
        <f>SUM(K579:K665)</f>
        <v>208041.69999999998</v>
      </c>
      <c r="L666" s="8">
        <f t="shared" ref="L666" si="12">SUM(L579:L665)</f>
        <v>220307.44</v>
      </c>
      <c r="M666" s="8">
        <f>SUM(M579:M665)</f>
        <v>229679.47</v>
      </c>
      <c r="N666" s="11">
        <f>SUM(N574:N665)</f>
        <v>218443.48000000004</v>
      </c>
      <c r="O666" s="11">
        <f>SUM(O574:O665)</f>
        <v>225878.17000000007</v>
      </c>
      <c r="P666" s="11">
        <f>SUM(P574:P665)</f>
        <v>229345.29000000004</v>
      </c>
      <c r="Q666" s="11">
        <f>SUM(Q574:Q665)</f>
        <v>225103.04</v>
      </c>
      <c r="R666" s="11">
        <f>SUM(R573:R665)</f>
        <v>288997.29000000004</v>
      </c>
      <c r="S666" s="11">
        <f>SUM(S573:S665)</f>
        <v>291289.02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v>1069.3799999999999</v>
      </c>
      <c r="R670" s="37">
        <v>1069.3799999999999</v>
      </c>
      <c r="S670" s="37">
        <v>1069.3799999999999</v>
      </c>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v>906.04</v>
      </c>
      <c r="P672" s="37">
        <v>906.04</v>
      </c>
      <c r="Q672" s="37">
        <v>906.04</v>
      </c>
      <c r="R672" s="37">
        <v>906.04</v>
      </c>
      <c r="S672" s="37">
        <v>906.04</v>
      </c>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v>414.54</v>
      </c>
      <c r="H680" s="37">
        <v>414.54</v>
      </c>
      <c r="I680" s="37">
        <v>414.54</v>
      </c>
      <c r="J680" s="37">
        <v>414.54</v>
      </c>
      <c r="K680" s="37">
        <v>414.54</v>
      </c>
      <c r="L680" s="37">
        <v>414.54</v>
      </c>
      <c r="M680" s="37">
        <v>414.54</v>
      </c>
      <c r="N680" s="37">
        <v>414.54</v>
      </c>
      <c r="O680" s="37">
        <v>414.54</v>
      </c>
      <c r="P680" s="37">
        <v>414.54</v>
      </c>
      <c r="Q680" s="37">
        <v>414.54</v>
      </c>
      <c r="R680" s="37">
        <v>414.54</v>
      </c>
      <c r="S680" s="37">
        <v>414.54</v>
      </c>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v>214.78710000000001</v>
      </c>
      <c r="D689" s="37">
        <v>214.78710000000001</v>
      </c>
      <c r="E689" s="37">
        <v>214.78710000000001</v>
      </c>
      <c r="F689" s="37">
        <v>214.78710000000001</v>
      </c>
      <c r="G689" s="37">
        <v>214.78710000000001</v>
      </c>
      <c r="H689" s="37">
        <v>214.79</v>
      </c>
      <c r="I689" s="37">
        <v>214.79</v>
      </c>
      <c r="J689" s="37">
        <v>214.79</v>
      </c>
      <c r="K689" s="37">
        <v>214.79</v>
      </c>
      <c r="L689" s="37">
        <v>214.79</v>
      </c>
      <c r="M689" s="37">
        <v>214.79</v>
      </c>
      <c r="N689" s="37">
        <v>214.79</v>
      </c>
      <c r="O689" s="37">
        <v>214.79</v>
      </c>
      <c r="P689" s="37">
        <v>214.79</v>
      </c>
      <c r="Q689" s="37">
        <v>214.79</v>
      </c>
      <c r="R689" s="37">
        <v>214.79</v>
      </c>
      <c r="S689" s="37">
        <v>214.79</v>
      </c>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v>64.076099999999997</v>
      </c>
      <c r="D691" s="37">
        <v>64.076099999999997</v>
      </c>
      <c r="E691" s="37">
        <v>64.076099999999997</v>
      </c>
      <c r="F691" s="37">
        <v>64.076099999999997</v>
      </c>
      <c r="G691" s="37">
        <v>64.076099999999997</v>
      </c>
      <c r="H691" s="37">
        <v>64.08</v>
      </c>
      <c r="I691" s="37">
        <v>64.08</v>
      </c>
      <c r="J691" s="37">
        <v>64.08</v>
      </c>
      <c r="K691" s="37">
        <v>64.08</v>
      </c>
      <c r="L691" s="37">
        <v>64.08</v>
      </c>
      <c r="M691" s="37">
        <v>64.08</v>
      </c>
      <c r="N691" s="37">
        <v>64.08</v>
      </c>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v>51.107100000000003</v>
      </c>
      <c r="D696" s="37">
        <v>51.107100000000003</v>
      </c>
      <c r="E696" s="37">
        <v>51.107100000000003</v>
      </c>
      <c r="F696" s="37">
        <v>51.107100000000003</v>
      </c>
      <c r="G696" s="37">
        <v>51.107100000000003</v>
      </c>
      <c r="H696" s="37">
        <v>51.11</v>
      </c>
      <c r="I696" s="37">
        <v>51.11</v>
      </c>
      <c r="J696" s="37">
        <v>51.11</v>
      </c>
      <c r="K696" s="37">
        <v>51.11</v>
      </c>
      <c r="L696" s="37">
        <v>51.11</v>
      </c>
      <c r="M696" s="37">
        <v>51.11</v>
      </c>
      <c r="N696" s="37">
        <v>51.11</v>
      </c>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v>230.51490000000001</v>
      </c>
      <c r="D702" s="37">
        <v>230.51490000000001</v>
      </c>
      <c r="E702" s="37">
        <v>230.51490000000001</v>
      </c>
      <c r="F702" s="37">
        <v>230.51490000000001</v>
      </c>
      <c r="G702" s="37">
        <v>230.51490000000001</v>
      </c>
      <c r="H702" s="37">
        <v>230.51</v>
      </c>
      <c r="I702" s="37">
        <v>230.51</v>
      </c>
      <c r="J702" s="37">
        <v>230.51</v>
      </c>
      <c r="K702" s="37">
        <v>230.51</v>
      </c>
      <c r="L702" s="37">
        <v>230.51</v>
      </c>
      <c r="M702" s="37">
        <v>230.51</v>
      </c>
      <c r="N702" s="37">
        <v>230.51</v>
      </c>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v>183.38430000000002</v>
      </c>
      <c r="D705" s="37">
        <v>183.38430000000002</v>
      </c>
      <c r="E705" s="37">
        <v>183.38430000000002</v>
      </c>
      <c r="F705" s="37">
        <v>183.38430000000002</v>
      </c>
      <c r="G705" s="37">
        <v>183.38430000000002</v>
      </c>
      <c r="H705" s="37">
        <v>183.39</v>
      </c>
      <c r="I705" s="37">
        <v>183.39</v>
      </c>
      <c r="J705" s="37">
        <v>183.39</v>
      </c>
      <c r="K705" s="37">
        <v>183.39</v>
      </c>
      <c r="L705" s="37">
        <v>183.39</v>
      </c>
      <c r="M705" s="37">
        <v>183.39</v>
      </c>
      <c r="N705" s="37">
        <v>183.39</v>
      </c>
      <c r="O705" s="37">
        <v>183.39</v>
      </c>
      <c r="P705" s="37">
        <v>183.39</v>
      </c>
      <c r="Q705" s="37">
        <v>183.39</v>
      </c>
      <c r="R705" s="37">
        <v>183.39</v>
      </c>
      <c r="S705" s="37">
        <v>183.39</v>
      </c>
    </row>
    <row r="706" spans="2:19">
      <c r="B706" s="6">
        <v>1984</v>
      </c>
      <c r="C706" s="37">
        <v>37.019400000000005</v>
      </c>
      <c r="D706" s="37">
        <v>37.019400000000005</v>
      </c>
      <c r="E706" s="37">
        <v>37.019400000000005</v>
      </c>
      <c r="F706" s="37">
        <v>37.019400000000005</v>
      </c>
      <c r="G706" s="37">
        <v>37.019400000000005</v>
      </c>
      <c r="H706" s="37">
        <v>37.020000000000003</v>
      </c>
      <c r="I706" s="37">
        <v>37.020000000000003</v>
      </c>
      <c r="J706" s="37">
        <v>37.020000000000003</v>
      </c>
      <c r="K706" s="37">
        <v>37.020000000000003</v>
      </c>
      <c r="L706" s="37">
        <v>37.020000000000003</v>
      </c>
      <c r="M706" s="37">
        <v>37.020000000000003</v>
      </c>
      <c r="N706" s="37">
        <v>37.020000000000003</v>
      </c>
      <c r="O706" s="37">
        <v>37.020000000000003</v>
      </c>
      <c r="P706" s="37">
        <v>37.020000000000003</v>
      </c>
      <c r="Q706" s="37">
        <v>37.020000000000003</v>
      </c>
      <c r="R706" s="37">
        <v>37.020000000000003</v>
      </c>
      <c r="S706" s="37">
        <v>37.020000000000003</v>
      </c>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v>1315.8090000000002</v>
      </c>
      <c r="D709" s="37">
        <v>1315.8090000000002</v>
      </c>
      <c r="E709" s="37">
        <v>1058.8499999999999</v>
      </c>
      <c r="F709" s="37">
        <v>1058.8499999999999</v>
      </c>
      <c r="G709" s="37">
        <v>1058.8499999999999</v>
      </c>
      <c r="H709" s="37">
        <v>1058.8499999999999</v>
      </c>
      <c r="I709" s="37">
        <v>1058.8499999999999</v>
      </c>
      <c r="J709" s="37">
        <v>1058.8499999999999</v>
      </c>
      <c r="K709" s="37">
        <v>1058.8499999999999</v>
      </c>
      <c r="L709" s="37">
        <v>1058.8499999999999</v>
      </c>
      <c r="M709" s="37">
        <v>1058.8499999999999</v>
      </c>
      <c r="N709" s="37">
        <v>1058.8499999999999</v>
      </c>
      <c r="O709" s="37">
        <f>935.84</f>
        <v>935.84</v>
      </c>
      <c r="P709" s="37">
        <f>935.84</f>
        <v>935.84</v>
      </c>
      <c r="Q709" s="37">
        <f>935.84</f>
        <v>935.84</v>
      </c>
      <c r="R709" s="37">
        <f>935.84</f>
        <v>935.84</v>
      </c>
      <c r="S709" s="37">
        <f>935.84</f>
        <v>935.84</v>
      </c>
    </row>
    <row r="710" spans="2:19">
      <c r="B710" s="6">
        <v>1980</v>
      </c>
      <c r="C710" s="37">
        <v>6884.9286000000002</v>
      </c>
      <c r="D710" s="37">
        <v>6884.9286000000002</v>
      </c>
      <c r="E710" s="37">
        <v>6884.9286000000002</v>
      </c>
      <c r="F710" s="37">
        <v>6884.9286000000002</v>
      </c>
      <c r="G710" s="37">
        <v>6884.9286000000002</v>
      </c>
      <c r="H710" s="37">
        <v>6884.9299999999994</v>
      </c>
      <c r="I710" s="37">
        <v>6884.9299999999994</v>
      </c>
      <c r="J710" s="37">
        <v>6884.9299999999994</v>
      </c>
      <c r="K710" s="37">
        <v>6884.9299999999994</v>
      </c>
      <c r="L710" s="37">
        <v>6884.9299999999994</v>
      </c>
      <c r="M710" s="37">
        <v>6884.9299999999994</v>
      </c>
      <c r="N710" s="37">
        <v>6884.9299999999994</v>
      </c>
      <c r="O710" s="37">
        <v>6884.9299999999994</v>
      </c>
      <c r="P710" s="37">
        <v>6884.9299999999994</v>
      </c>
      <c r="Q710" s="37">
        <v>6884.9299999999994</v>
      </c>
      <c r="R710" s="37">
        <v>6884.9299999999994</v>
      </c>
      <c r="S710" s="37">
        <v>6884.9299999999994</v>
      </c>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8981.6265000000003</v>
      </c>
      <c r="D761" s="8">
        <f>SUM(D683:D760)</f>
        <v>8981.6265000000003</v>
      </c>
      <c r="E761" s="8">
        <f>SUM(E682:E760)</f>
        <v>8724.6674999999996</v>
      </c>
      <c r="F761" s="8">
        <f>SUM(F681:F760)</f>
        <v>8724.6674999999996</v>
      </c>
      <c r="G761" s="8">
        <f>SUM(G680:G760)</f>
        <v>9139.2075000000004</v>
      </c>
      <c r="H761" s="8">
        <f>SUM(H674:H760)</f>
        <v>9139.2199999999993</v>
      </c>
      <c r="I761" s="8">
        <f>SUM(I674:I760)</f>
        <v>9139.2199999999993</v>
      </c>
      <c r="J761" s="8">
        <f t="shared" ref="J761" si="13">SUM(J674:J760)</f>
        <v>9139.2199999999993</v>
      </c>
      <c r="K761" s="8">
        <f>SUM(K674:K760)</f>
        <v>9139.2199999999993</v>
      </c>
      <c r="L761" s="8">
        <f t="shared" ref="L761" si="14">SUM(L674:L760)</f>
        <v>9139.2199999999993</v>
      </c>
      <c r="M761" s="8">
        <f>SUM(M674:M760)</f>
        <v>9139.2199999999993</v>
      </c>
      <c r="N761" s="11">
        <f>SUM(N669:N760)</f>
        <v>9139.2199999999993</v>
      </c>
      <c r="O761" s="11">
        <f>SUM(O669:O760)</f>
        <v>9576.5499999999993</v>
      </c>
      <c r="P761" s="11">
        <f>SUM(P669:P760)</f>
        <v>9576.5499999999993</v>
      </c>
      <c r="Q761" s="11">
        <f>SUM(Q669:Q760)</f>
        <v>10645.93</v>
      </c>
      <c r="R761" s="11">
        <f>SUM(R668:R760)</f>
        <v>10645.93</v>
      </c>
      <c r="S761" s="11">
        <f>SUM(S668:S760)</f>
        <v>10645.93</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73882.91</v>
      </c>
    </row>
    <row r="764" spans="1:19">
      <c r="A764" s="38"/>
      <c r="B764" s="6">
        <v>2021</v>
      </c>
      <c r="C764" s="36"/>
      <c r="D764" s="36"/>
      <c r="E764" s="36"/>
      <c r="F764" s="36"/>
      <c r="G764" s="36"/>
      <c r="H764" s="36"/>
      <c r="I764" s="36"/>
      <c r="J764" s="36"/>
      <c r="K764" s="36"/>
      <c r="L764" s="36"/>
      <c r="M764" s="36"/>
      <c r="N764" s="36"/>
      <c r="O764" s="36"/>
      <c r="P764" s="36"/>
      <c r="Q764" s="36"/>
      <c r="R764" s="37">
        <v>35082.33</v>
      </c>
      <c r="S764" s="37">
        <v>35082.33</v>
      </c>
    </row>
    <row r="765" spans="1:19">
      <c r="B765" s="6">
        <v>2020</v>
      </c>
      <c r="C765" s="36"/>
      <c r="D765" s="36"/>
      <c r="E765" s="36"/>
      <c r="F765" s="36"/>
      <c r="G765" s="36"/>
      <c r="H765" s="36"/>
      <c r="I765" s="36"/>
      <c r="J765" s="36"/>
      <c r="K765" s="36"/>
      <c r="L765" s="36"/>
      <c r="M765" s="36"/>
      <c r="N765" s="36"/>
      <c r="O765" s="36"/>
      <c r="P765" s="36"/>
      <c r="Q765" s="37">
        <v>66435.429999999993</v>
      </c>
      <c r="R765" s="37">
        <v>66435.429999999993</v>
      </c>
      <c r="S765" s="37">
        <v>66435.429999999993</v>
      </c>
    </row>
    <row r="766" spans="1:19">
      <c r="A766" s="40"/>
      <c r="B766" s="6">
        <v>2019</v>
      </c>
      <c r="C766" s="36"/>
      <c r="D766" s="36"/>
      <c r="E766" s="36"/>
      <c r="F766" s="36"/>
      <c r="G766" s="36"/>
      <c r="H766" s="36"/>
      <c r="I766" s="36"/>
      <c r="J766" s="36"/>
      <c r="K766" s="36"/>
      <c r="L766" s="36"/>
      <c r="M766" s="36"/>
      <c r="N766" s="36"/>
      <c r="O766" s="36"/>
      <c r="P766" s="37">
        <v>18761.329999999998</v>
      </c>
      <c r="Q766" s="37">
        <v>18761.329999999998</v>
      </c>
      <c r="R766" s="37">
        <v>18761.329999999998</v>
      </c>
      <c r="S766" s="37">
        <v>18761.329999999998</v>
      </c>
    </row>
    <row r="767" spans="1:19">
      <c r="A767" s="40"/>
      <c r="B767" s="6">
        <v>2018</v>
      </c>
      <c r="C767" s="36"/>
      <c r="D767" s="36"/>
      <c r="E767" s="36"/>
      <c r="F767" s="36"/>
      <c r="G767" s="36"/>
      <c r="H767" s="36"/>
      <c r="I767" s="36"/>
      <c r="J767" s="36"/>
      <c r="K767" s="36"/>
      <c r="L767" s="36"/>
      <c r="M767" s="36"/>
      <c r="N767" s="36"/>
      <c r="O767" s="37">
        <v>8820.5599999999959</v>
      </c>
      <c r="P767" s="37">
        <v>8820.5599999999959</v>
      </c>
      <c r="Q767" s="37">
        <v>8820.5599999999959</v>
      </c>
      <c r="R767" s="37">
        <v>8820.5599999999959</v>
      </c>
      <c r="S767" s="37">
        <v>8820.5599999999959</v>
      </c>
    </row>
    <row r="768" spans="1:19">
      <c r="A768" s="40"/>
      <c r="B768" s="6">
        <v>2017</v>
      </c>
      <c r="C768" s="36"/>
      <c r="D768" s="36"/>
      <c r="E768" s="36"/>
      <c r="F768" s="36"/>
      <c r="G768" s="36"/>
      <c r="H768" s="36"/>
      <c r="I768" s="36"/>
      <c r="J768" s="36"/>
      <c r="K768" s="36"/>
      <c r="L768" s="36"/>
      <c r="M768" s="36"/>
      <c r="N768" s="37">
        <v>19943.549999999996</v>
      </c>
      <c r="O768" s="37">
        <v>19943.549999999996</v>
      </c>
      <c r="P768" s="37">
        <v>19943.549999999996</v>
      </c>
      <c r="Q768" s="37">
        <v>19943.549999999996</v>
      </c>
      <c r="R768" s="37">
        <v>19943.549999999996</v>
      </c>
      <c r="S768" s="37">
        <v>19943.549999999996</v>
      </c>
    </row>
    <row r="769" spans="2:19">
      <c r="B769" s="6">
        <v>2016</v>
      </c>
      <c r="C769" s="36"/>
      <c r="D769" s="36"/>
      <c r="E769" s="36"/>
      <c r="F769" s="36"/>
      <c r="G769" s="36"/>
      <c r="H769" s="36"/>
      <c r="I769" s="36"/>
      <c r="J769" s="36"/>
      <c r="K769" s="36"/>
      <c r="L769" s="36"/>
      <c r="M769" s="37">
        <v>11003.800000000001</v>
      </c>
      <c r="N769" s="37">
        <v>11003.8</v>
      </c>
      <c r="O769" s="37">
        <v>11003.8</v>
      </c>
      <c r="P769" s="37">
        <v>11003.8</v>
      </c>
      <c r="Q769" s="37">
        <v>11003.8</v>
      </c>
      <c r="R769" s="37">
        <v>11003.8</v>
      </c>
      <c r="S769" s="37">
        <v>11003.8</v>
      </c>
    </row>
    <row r="770" spans="2:19">
      <c r="B770" s="6">
        <v>2015</v>
      </c>
      <c r="C770" s="36"/>
      <c r="D770" s="36"/>
      <c r="E770" s="36"/>
      <c r="F770" s="36"/>
      <c r="G770" s="36"/>
      <c r="H770" s="36"/>
      <c r="I770" s="36"/>
      <c r="J770" s="36"/>
      <c r="K770" s="36"/>
      <c r="L770" s="37">
        <v>87058.31</v>
      </c>
      <c r="M770" s="37">
        <v>87058.31</v>
      </c>
      <c r="N770" s="37">
        <v>87058.31</v>
      </c>
      <c r="O770" s="37">
        <v>87058.31</v>
      </c>
      <c r="P770" s="37">
        <v>86482.31</v>
      </c>
      <c r="Q770" s="37">
        <v>86482.31</v>
      </c>
      <c r="R770" s="37">
        <v>86482.31</v>
      </c>
      <c r="S770" s="37">
        <v>86482.31</v>
      </c>
    </row>
    <row r="771" spans="2:19">
      <c r="B771" s="6">
        <v>2014</v>
      </c>
      <c r="C771" s="36"/>
      <c r="D771" s="36"/>
      <c r="E771" s="36"/>
      <c r="F771" s="36"/>
      <c r="G771" s="36"/>
      <c r="H771" s="36"/>
      <c r="I771" s="36"/>
      <c r="J771" s="36"/>
      <c r="K771" s="37">
        <v>15447.240000000003</v>
      </c>
      <c r="L771" s="37">
        <v>15447.240000000003</v>
      </c>
      <c r="M771" s="37">
        <v>15447.240000000003</v>
      </c>
      <c r="N771" s="37">
        <v>15447.24</v>
      </c>
      <c r="O771" s="37">
        <v>15034.82</v>
      </c>
      <c r="P771" s="37">
        <v>14807.289999999999</v>
      </c>
      <c r="Q771" s="37">
        <v>12843.699999999999</v>
      </c>
      <c r="R771" s="37">
        <v>9904.159999999998</v>
      </c>
      <c r="S771" s="37">
        <v>9743.4599999999973</v>
      </c>
    </row>
    <row r="772" spans="2:19">
      <c r="B772" s="6">
        <v>2013</v>
      </c>
      <c r="C772" s="36"/>
      <c r="D772" s="36"/>
      <c r="E772" s="36"/>
      <c r="F772" s="36"/>
      <c r="G772" s="36"/>
      <c r="H772" s="36"/>
      <c r="I772" s="36"/>
      <c r="J772" s="37">
        <v>13862.610000000002</v>
      </c>
      <c r="K772" s="37">
        <v>13862.610000000002</v>
      </c>
      <c r="L772" s="37">
        <v>13862.610000000002</v>
      </c>
      <c r="M772" s="37">
        <v>13862.610000000002</v>
      </c>
      <c r="N772" s="37">
        <v>13862.609999999999</v>
      </c>
      <c r="O772" s="37">
        <v>13862.609999999999</v>
      </c>
      <c r="P772" s="37">
        <v>10259.969999999999</v>
      </c>
      <c r="Q772" s="37">
        <v>9275.92</v>
      </c>
      <c r="R772" s="37">
        <v>8795.92</v>
      </c>
      <c r="S772" s="37">
        <v>8795.92</v>
      </c>
    </row>
    <row r="773" spans="2:19">
      <c r="B773" s="6">
        <v>2012</v>
      </c>
      <c r="C773" s="36"/>
      <c r="D773" s="36"/>
      <c r="E773" s="36"/>
      <c r="F773" s="36"/>
      <c r="G773" s="36"/>
      <c r="H773" s="36"/>
      <c r="I773" s="37">
        <v>14757.870000000003</v>
      </c>
      <c r="J773" s="37">
        <v>14757.870000000003</v>
      </c>
      <c r="K773" s="37">
        <v>14757.870000000003</v>
      </c>
      <c r="L773" s="37">
        <v>14757.870000000003</v>
      </c>
      <c r="M773" s="37">
        <v>14757.870000000003</v>
      </c>
      <c r="N773" s="37">
        <v>14757.869999999999</v>
      </c>
      <c r="O773" s="37">
        <v>14757.869999999999</v>
      </c>
      <c r="P773" s="37">
        <v>14604.919999999998</v>
      </c>
      <c r="Q773" s="37">
        <v>13900.769999999997</v>
      </c>
      <c r="R773" s="37">
        <v>13900.769999999997</v>
      </c>
      <c r="S773" s="37">
        <v>13900.769999999997</v>
      </c>
    </row>
    <row r="774" spans="2:19">
      <c r="B774" s="6">
        <v>2011</v>
      </c>
      <c r="C774" s="36"/>
      <c r="D774" s="36"/>
      <c r="E774" s="36"/>
      <c r="F774" s="36"/>
      <c r="G774" s="36"/>
      <c r="H774" s="37">
        <v>17772.7</v>
      </c>
      <c r="I774" s="37">
        <v>17772.7</v>
      </c>
      <c r="J774" s="37">
        <v>17772.7</v>
      </c>
      <c r="K774" s="37">
        <v>17772.7</v>
      </c>
      <c r="L774" s="37">
        <v>17772.7</v>
      </c>
      <c r="M774" s="37">
        <v>17772.7</v>
      </c>
      <c r="N774" s="37">
        <v>15792.869999999999</v>
      </c>
      <c r="O774" s="37">
        <v>15792.869999999999</v>
      </c>
      <c r="P774" s="37">
        <v>15612.71</v>
      </c>
      <c r="Q774" s="37">
        <v>14216.489999999998</v>
      </c>
      <c r="R774" s="37">
        <v>14216.489999999998</v>
      </c>
      <c r="S774" s="37">
        <v>13620.73</v>
      </c>
    </row>
    <row r="775" spans="2:19">
      <c r="B775" s="6">
        <v>2010</v>
      </c>
      <c r="C775" s="36"/>
      <c r="D775" s="36"/>
      <c r="E775" s="36"/>
      <c r="F775" s="36"/>
      <c r="G775" s="37">
        <v>1238.6400000000001</v>
      </c>
      <c r="H775" s="37">
        <v>1238.6400000000001</v>
      </c>
      <c r="I775" s="37">
        <v>1238.6400000000001</v>
      </c>
      <c r="J775" s="37">
        <v>1238.6400000000001</v>
      </c>
      <c r="K775" s="37">
        <v>1238.6400000000001</v>
      </c>
      <c r="L775" s="37">
        <v>1146.3699999999999</v>
      </c>
      <c r="M775" s="37">
        <v>855.44</v>
      </c>
      <c r="N775" s="37">
        <v>855.43999999999994</v>
      </c>
      <c r="O775" s="37">
        <v>855.43999999999994</v>
      </c>
      <c r="P775" s="37">
        <v>855.43999999999994</v>
      </c>
      <c r="Q775" s="37">
        <v>855.43999999999994</v>
      </c>
      <c r="R775" s="37">
        <v>697.87999999999988</v>
      </c>
      <c r="S775" s="37">
        <v>582.18999999999983</v>
      </c>
    </row>
    <row r="776" spans="2:19">
      <c r="B776" s="6">
        <v>2009</v>
      </c>
      <c r="C776" s="36"/>
      <c r="D776" s="36"/>
      <c r="E776" s="36"/>
      <c r="F776" s="37">
        <v>31126.898000000001</v>
      </c>
      <c r="G776" s="37">
        <v>31126.898000000001</v>
      </c>
      <c r="H776" s="37">
        <v>31126.898000000001</v>
      </c>
      <c r="I776" s="37">
        <v>31126.898000000001</v>
      </c>
      <c r="J776" s="37">
        <v>31126.898000000001</v>
      </c>
      <c r="K776" s="37">
        <v>31126.898000000001</v>
      </c>
      <c r="L776" s="37">
        <v>30804.578000000001</v>
      </c>
      <c r="M776" s="37">
        <v>30804.578000000001</v>
      </c>
      <c r="N776" s="37">
        <v>21373.37</v>
      </c>
      <c r="O776" s="37">
        <v>21373.37</v>
      </c>
      <c r="P776" s="37">
        <v>19423.48</v>
      </c>
      <c r="Q776" s="37">
        <v>19423.48</v>
      </c>
      <c r="R776" s="37">
        <v>19211.62</v>
      </c>
      <c r="S776" s="37">
        <v>19211.62</v>
      </c>
    </row>
    <row r="777" spans="2:19">
      <c r="B777" s="6">
        <v>2008</v>
      </c>
      <c r="C777" s="36"/>
      <c r="D777" s="36"/>
      <c r="E777" s="37">
        <v>727.05719999999997</v>
      </c>
      <c r="F777" s="37">
        <v>727.05719999999997</v>
      </c>
      <c r="G777" s="37">
        <v>727.05719999999997</v>
      </c>
      <c r="H777" s="37">
        <v>727.05719999999997</v>
      </c>
      <c r="I777" s="37">
        <v>727.05719999999997</v>
      </c>
      <c r="J777" s="37">
        <v>727.05719999999997</v>
      </c>
      <c r="K777" s="37">
        <v>727.05719999999997</v>
      </c>
      <c r="L777" s="37">
        <v>727.05719999999997</v>
      </c>
      <c r="M777" s="37">
        <v>727.05719999999997</v>
      </c>
      <c r="N777" s="37">
        <v>727.05</v>
      </c>
      <c r="O777" s="37">
        <v>727.05</v>
      </c>
      <c r="P777" s="37">
        <v>727.05</v>
      </c>
      <c r="Q777" s="37">
        <v>727.05</v>
      </c>
      <c r="R777" s="37">
        <v>727.05</v>
      </c>
      <c r="S777" s="37">
        <v>727.05</v>
      </c>
    </row>
    <row r="778" spans="2:19">
      <c r="B778" s="6">
        <v>2007</v>
      </c>
      <c r="C778" s="36"/>
      <c r="D778" s="37">
        <v>6330.7804999999998</v>
      </c>
      <c r="E778" s="37">
        <v>6330.7804999999998</v>
      </c>
      <c r="F778" s="37">
        <v>6330.7804999999998</v>
      </c>
      <c r="G778" s="37">
        <v>6330.7804999999998</v>
      </c>
      <c r="H778" s="37">
        <v>6330.7804999999998</v>
      </c>
      <c r="I778" s="37">
        <v>6330.7804999999998</v>
      </c>
      <c r="J778" s="37">
        <v>6330.7804999999998</v>
      </c>
      <c r="K778" s="37">
        <v>5470.4705000000004</v>
      </c>
      <c r="L778" s="37">
        <v>5470.48</v>
      </c>
      <c r="M778" s="37">
        <v>4857.2505000000001</v>
      </c>
      <c r="N778" s="37">
        <v>4857.2600000000011</v>
      </c>
      <c r="O778" s="37">
        <v>4857.2600000000011</v>
      </c>
      <c r="P778" s="37">
        <v>4319.4900000000016</v>
      </c>
      <c r="Q778" s="37">
        <v>3757.4800000000014</v>
      </c>
      <c r="R778" s="37">
        <v>3757.4800000000014</v>
      </c>
      <c r="S778" s="37">
        <v>3757.4800000000014</v>
      </c>
    </row>
    <row r="779" spans="2:19">
      <c r="B779" s="6">
        <v>2006</v>
      </c>
      <c r="C779" s="37">
        <v>9696.401060000002</v>
      </c>
      <c r="D779" s="37">
        <v>9696.401060000002</v>
      </c>
      <c r="E779" s="37">
        <v>9696.401060000002</v>
      </c>
      <c r="F779" s="37">
        <v>9696.401060000002</v>
      </c>
      <c r="G779" s="37">
        <v>9696.401060000002</v>
      </c>
      <c r="H779" s="37">
        <v>9696.401060000002</v>
      </c>
      <c r="I779" s="37">
        <v>3985.2160600000002</v>
      </c>
      <c r="J779" s="37">
        <v>3408.1325400000001</v>
      </c>
      <c r="K779" s="37">
        <v>3408.1325400000001</v>
      </c>
      <c r="L779" s="37">
        <v>3000.86</v>
      </c>
      <c r="M779" s="37">
        <v>2975.5525400000015</v>
      </c>
      <c r="N779" s="37">
        <v>2975.5599999999995</v>
      </c>
      <c r="O779" s="37">
        <v>1936.5599999999995</v>
      </c>
      <c r="P779" s="37">
        <v>1936.5599999999995</v>
      </c>
      <c r="Q779" s="37">
        <v>1936.5599999999995</v>
      </c>
      <c r="R779" s="37">
        <v>1936.5599999999995</v>
      </c>
      <c r="S779" s="37">
        <v>1656.5599999999995</v>
      </c>
    </row>
    <row r="780" spans="2:19">
      <c r="B780" s="6">
        <v>2005</v>
      </c>
      <c r="C780" s="37">
        <v>19263.188059999997</v>
      </c>
      <c r="D780" s="37">
        <v>19263.188059999997</v>
      </c>
      <c r="E780" s="37">
        <v>19263.188059999997</v>
      </c>
      <c r="F780" s="37">
        <v>19263.188059999997</v>
      </c>
      <c r="G780" s="37">
        <v>19263.188059999997</v>
      </c>
      <c r="H780" s="37">
        <v>19263.188059999997</v>
      </c>
      <c r="I780" s="37">
        <v>17756.548059999997</v>
      </c>
      <c r="J780" s="37">
        <v>17756.548059999997</v>
      </c>
      <c r="K780" s="37">
        <v>17756.548059999997</v>
      </c>
      <c r="L780" s="37">
        <v>17449.32</v>
      </c>
      <c r="M780" s="37">
        <v>16954.818059999998</v>
      </c>
      <c r="N780" s="37">
        <v>16954.819999999996</v>
      </c>
      <c r="O780" s="37">
        <v>13940.409999999998</v>
      </c>
      <c r="P780" s="37">
        <v>13940.409999999998</v>
      </c>
      <c r="Q780" s="37">
        <v>13940.409999999998</v>
      </c>
      <c r="R780" s="37">
        <v>13940.409999999998</v>
      </c>
      <c r="S780" s="37">
        <v>13940.409999999998</v>
      </c>
    </row>
    <row r="781" spans="2:19">
      <c r="B781" s="6">
        <v>2004</v>
      </c>
      <c r="C781" s="37">
        <v>41402.107019999996</v>
      </c>
      <c r="D781" s="37">
        <v>42741.083819999993</v>
      </c>
      <c r="E781" s="37">
        <v>42339.833379999996</v>
      </c>
      <c r="F781" s="37">
        <v>42339.833379999996</v>
      </c>
      <c r="G781" s="37">
        <v>42339.833379999996</v>
      </c>
      <c r="H781" s="37">
        <v>42339.833379999996</v>
      </c>
      <c r="I781" s="37">
        <v>37938.55337999999</v>
      </c>
      <c r="J781" s="37">
        <v>36850.291799999992</v>
      </c>
      <c r="K781" s="37">
        <v>36270.581799999993</v>
      </c>
      <c r="L781" s="37">
        <v>36270.57</v>
      </c>
      <c r="M781" s="37">
        <v>34578.101799999997</v>
      </c>
      <c r="N781" s="37">
        <v>34578.089999999989</v>
      </c>
      <c r="O781" s="37">
        <v>28462.51999999999</v>
      </c>
      <c r="P781" s="37">
        <v>28462.51999999999</v>
      </c>
      <c r="Q781" s="37">
        <v>28462.51999999999</v>
      </c>
      <c r="R781" s="37">
        <v>28462.51999999999</v>
      </c>
      <c r="S781" s="37">
        <v>28206.739999999991</v>
      </c>
    </row>
    <row r="782" spans="2:19">
      <c r="B782" s="6">
        <v>2003</v>
      </c>
      <c r="C782" s="37">
        <v>7056.1815000000006</v>
      </c>
      <c r="D782" s="37">
        <v>6705.56</v>
      </c>
      <c r="E782" s="37">
        <v>6705.56</v>
      </c>
      <c r="F782" s="37">
        <v>6669.1414999999997</v>
      </c>
      <c r="G782" s="37">
        <v>6669.1414999999997</v>
      </c>
      <c r="H782" s="37">
        <v>6669.1414999999997</v>
      </c>
      <c r="I782" s="37">
        <v>6669.1414999999997</v>
      </c>
      <c r="J782" s="37">
        <v>6524.8594999999996</v>
      </c>
      <c r="K782" s="37">
        <v>6310.9994999999999</v>
      </c>
      <c r="L782" s="37">
        <v>5522.12</v>
      </c>
      <c r="M782" s="37">
        <v>3950.6994999999988</v>
      </c>
      <c r="N782" s="37">
        <v>3950.7000000000016</v>
      </c>
      <c r="O782" s="37">
        <v>2493.3300000000017</v>
      </c>
      <c r="P782" s="37">
        <v>2493.3300000000017</v>
      </c>
      <c r="Q782" s="37">
        <v>2493.3300000000017</v>
      </c>
      <c r="R782" s="37">
        <v>2493.3300000000017</v>
      </c>
      <c r="S782" s="37">
        <v>2493.3300000000017</v>
      </c>
    </row>
    <row r="783" spans="2:19">
      <c r="B783" s="6">
        <v>2002</v>
      </c>
      <c r="C783" s="37">
        <v>37148.371200000001</v>
      </c>
      <c r="D783" s="37">
        <v>35805.035900000003</v>
      </c>
      <c r="E783" s="37">
        <v>35805.035900000003</v>
      </c>
      <c r="F783" s="37">
        <v>35805.035900000003</v>
      </c>
      <c r="G783" s="37">
        <v>35805.035900000003</v>
      </c>
      <c r="H783" s="37">
        <v>35805.035900000003</v>
      </c>
      <c r="I783" s="37">
        <v>21130.075899999996</v>
      </c>
      <c r="J783" s="37">
        <v>21130.075899999996</v>
      </c>
      <c r="K783" s="37">
        <v>21130.075899999996</v>
      </c>
      <c r="L783" s="37">
        <v>21130.09</v>
      </c>
      <c r="M783" s="37">
        <v>20241.155900000005</v>
      </c>
      <c r="N783" s="37">
        <v>20241.170000000006</v>
      </c>
      <c r="O783" s="37">
        <v>12647.640000000007</v>
      </c>
      <c r="P783" s="37">
        <v>2778.2100000000064</v>
      </c>
      <c r="Q783" s="37">
        <v>2778.2100000000064</v>
      </c>
      <c r="R783" s="37">
        <v>2778.2100000000064</v>
      </c>
      <c r="S783" s="37">
        <v>2778.2100000000064</v>
      </c>
    </row>
    <row r="784" spans="2:19">
      <c r="B784" s="6">
        <v>2001</v>
      </c>
      <c r="C784" s="37">
        <v>14856.166440000001</v>
      </c>
      <c r="D784" s="37">
        <v>11632.7071</v>
      </c>
      <c r="E784" s="37">
        <v>11632.7071</v>
      </c>
      <c r="F784" s="37">
        <v>11632.7071</v>
      </c>
      <c r="G784" s="37">
        <v>11632.7071</v>
      </c>
      <c r="H784" s="37">
        <v>11632.7071</v>
      </c>
      <c r="I784" s="37">
        <v>10535.827099999999</v>
      </c>
      <c r="J784" s="37">
        <v>10535.827099999999</v>
      </c>
      <c r="K784" s="37">
        <v>8155.677099999999</v>
      </c>
      <c r="L784" s="37">
        <v>8155.68</v>
      </c>
      <c r="M784" s="37">
        <v>7737.5470999999998</v>
      </c>
      <c r="N784" s="37">
        <v>7737.5499999999975</v>
      </c>
      <c r="O784" s="37">
        <v>2488.0099999999975</v>
      </c>
      <c r="P784" s="37">
        <v>1762.4099999999976</v>
      </c>
      <c r="Q784" s="37">
        <v>1694.9099999999976</v>
      </c>
      <c r="R784" s="37">
        <v>1694.9099999999976</v>
      </c>
      <c r="S784" s="37">
        <v>1694.9099999999976</v>
      </c>
    </row>
    <row r="785" spans="2:19">
      <c r="B785" s="6">
        <v>2000</v>
      </c>
      <c r="C785" s="37">
        <v>10484.740540000001</v>
      </c>
      <c r="D785" s="37">
        <v>4720.2528399999992</v>
      </c>
      <c r="E785" s="37">
        <v>4462.1838399999997</v>
      </c>
      <c r="F785" s="37">
        <v>4181.4838399999999</v>
      </c>
      <c r="G785" s="37">
        <v>4181.4838399999999</v>
      </c>
      <c r="H785" s="37">
        <v>4181.4838399999999</v>
      </c>
      <c r="I785" s="37">
        <v>2819.4338399999997</v>
      </c>
      <c r="J785" s="37">
        <v>2819.4338399999997</v>
      </c>
      <c r="K785" s="37">
        <v>2819.4338399999997</v>
      </c>
      <c r="L785" s="37">
        <v>2819.44</v>
      </c>
      <c r="M785" s="37">
        <v>2561.7438400000001</v>
      </c>
      <c r="N785" s="37">
        <v>2561.75</v>
      </c>
      <c r="O785" s="37">
        <v>2561.75</v>
      </c>
      <c r="P785" s="37">
        <v>1455.44</v>
      </c>
      <c r="Q785" s="37">
        <v>1455.44</v>
      </c>
      <c r="R785" s="37">
        <v>1455.44</v>
      </c>
      <c r="S785" s="37">
        <v>1455.44</v>
      </c>
    </row>
    <row r="786" spans="2:19">
      <c r="B786" s="6">
        <v>1999</v>
      </c>
      <c r="C786" s="37">
        <v>5020.5181999999995</v>
      </c>
      <c r="D786" s="37">
        <v>3593.3899999999994</v>
      </c>
      <c r="E786" s="37">
        <v>3593.3899999999994</v>
      </c>
      <c r="F786" s="37">
        <v>3593.3899999999994</v>
      </c>
      <c r="G786" s="37">
        <v>3593.3899999999994</v>
      </c>
      <c r="H786" s="37">
        <v>3593.3899999999994</v>
      </c>
      <c r="I786" s="37">
        <v>1928.65</v>
      </c>
      <c r="J786" s="37">
        <v>1928.65</v>
      </c>
      <c r="K786" s="37">
        <v>1928.65</v>
      </c>
      <c r="L786" s="37">
        <v>1928.6499999999994</v>
      </c>
      <c r="M786" s="37">
        <v>1928.6499999999994</v>
      </c>
      <c r="N786" s="37">
        <v>1928.6499999999999</v>
      </c>
      <c r="O786" s="37">
        <v>1928.6499999999999</v>
      </c>
      <c r="P786" s="37">
        <v>1928.6499999999999</v>
      </c>
      <c r="Q786" s="37">
        <v>1928.6499999999999</v>
      </c>
      <c r="R786" s="37">
        <v>1928.6499999999999</v>
      </c>
      <c r="S786" s="37">
        <v>1928.6499999999999</v>
      </c>
    </row>
    <row r="787" spans="2:19">
      <c r="B787" s="6">
        <v>1998</v>
      </c>
      <c r="C787" s="37">
        <v>40177.070160000003</v>
      </c>
      <c r="D787" s="37">
        <v>33334.978100000008</v>
      </c>
      <c r="E787" s="37">
        <v>32641.620500000001</v>
      </c>
      <c r="F787" s="37">
        <v>32641.620500000001</v>
      </c>
      <c r="G787" s="37">
        <v>32641.620500000001</v>
      </c>
      <c r="H787" s="37">
        <v>32641.620500000001</v>
      </c>
      <c r="I787" s="37">
        <v>10720.300500000001</v>
      </c>
      <c r="J787" s="37">
        <v>10720.300500000001</v>
      </c>
      <c r="K787" s="37">
        <v>10720.300500000001</v>
      </c>
      <c r="L787" s="37">
        <v>10460.120499999997</v>
      </c>
      <c r="M787" s="37">
        <v>10460.120499999997</v>
      </c>
      <c r="N787" s="37">
        <v>10460.119999999999</v>
      </c>
      <c r="O787" s="37">
        <v>10460.119999999999</v>
      </c>
      <c r="P787" s="37">
        <v>10460.119999999999</v>
      </c>
      <c r="Q787" s="37">
        <v>10460.119999999999</v>
      </c>
      <c r="R787" s="37">
        <v>10460.119999999999</v>
      </c>
      <c r="S787" s="37">
        <v>10460.119999999999</v>
      </c>
    </row>
    <row r="788" spans="2:19">
      <c r="B788" s="6">
        <v>1997</v>
      </c>
      <c r="C788" s="37">
        <v>12301.789699999999</v>
      </c>
      <c r="D788" s="37">
        <v>11492.697</v>
      </c>
      <c r="E788" s="37">
        <v>11492.697</v>
      </c>
      <c r="F788" s="37">
        <v>11492.697</v>
      </c>
      <c r="G788" s="37">
        <v>11492.697</v>
      </c>
      <c r="H788" s="37">
        <v>11492.697</v>
      </c>
      <c r="I788" s="37">
        <v>10165.18</v>
      </c>
      <c r="J788" s="37">
        <v>10165.18</v>
      </c>
      <c r="K788" s="37">
        <v>10165.18</v>
      </c>
      <c r="L788" s="37">
        <v>10165.18</v>
      </c>
      <c r="M788" s="37">
        <v>9963.1470000000008</v>
      </c>
      <c r="N788" s="37">
        <v>9963.15</v>
      </c>
      <c r="O788" s="37">
        <v>9963.15</v>
      </c>
      <c r="P788" s="37">
        <v>9963.15</v>
      </c>
      <c r="Q788" s="37">
        <v>9963.15</v>
      </c>
      <c r="R788" s="37">
        <v>9963.15</v>
      </c>
      <c r="S788" s="37">
        <v>9963.15</v>
      </c>
    </row>
    <row r="789" spans="2:19">
      <c r="B789" s="6">
        <v>1996</v>
      </c>
      <c r="C789" s="37">
        <v>970.94314000000008</v>
      </c>
      <c r="D789" s="37">
        <v>888.43324000000007</v>
      </c>
      <c r="E789" s="37">
        <v>888.43324000000007</v>
      </c>
      <c r="F789" s="37">
        <v>888.43324000000007</v>
      </c>
      <c r="G789" s="37">
        <v>888.43324000000007</v>
      </c>
      <c r="H789" s="37">
        <v>888.43324000000007</v>
      </c>
      <c r="I789" s="37">
        <v>23.54</v>
      </c>
      <c r="J789" s="37">
        <v>23.54</v>
      </c>
      <c r="K789" s="37">
        <v>23.54</v>
      </c>
      <c r="L789" s="37">
        <v>23.54</v>
      </c>
      <c r="M789" s="37">
        <v>3.2400000000052387E-3</v>
      </c>
      <c r="N789" s="37"/>
      <c r="O789" s="37"/>
      <c r="P789" s="37"/>
      <c r="Q789" s="37"/>
      <c r="R789" s="37"/>
      <c r="S789" s="37"/>
    </row>
    <row r="790" spans="2:19">
      <c r="B790" s="6">
        <v>1995</v>
      </c>
      <c r="C790" s="37">
        <v>1847.3044000000002</v>
      </c>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v>5726.5763000000006</v>
      </c>
      <c r="D792" s="37">
        <v>3921.55</v>
      </c>
      <c r="E792" s="37">
        <v>1960.7700000000002</v>
      </c>
      <c r="F792" s="37">
        <v>1960.7700000000002</v>
      </c>
      <c r="G792" s="37">
        <v>1960.7700000000002</v>
      </c>
      <c r="H792" s="37">
        <v>1960.7700000000002</v>
      </c>
      <c r="I792" s="37">
        <v>1960.7700000000002</v>
      </c>
      <c r="J792" s="37">
        <v>1960.7700000000002</v>
      </c>
      <c r="K792" s="37">
        <v>1960.7700000000002</v>
      </c>
      <c r="L792" s="37">
        <v>1960.7700000000002</v>
      </c>
      <c r="M792" s="37">
        <v>1960.7700000000002</v>
      </c>
      <c r="N792" s="37">
        <v>1960.77</v>
      </c>
      <c r="O792" s="37"/>
      <c r="P792" s="37"/>
      <c r="Q792" s="37"/>
      <c r="R792" s="37"/>
      <c r="S792" s="37"/>
    </row>
    <row r="793" spans="2:19">
      <c r="B793" s="6">
        <v>1992</v>
      </c>
      <c r="C793" s="37">
        <v>5579.7379999999994</v>
      </c>
      <c r="D793" s="37">
        <v>5579.7379999999994</v>
      </c>
      <c r="E793" s="37">
        <v>5579.7379999999994</v>
      </c>
      <c r="F793" s="37">
        <v>5579.7379999999994</v>
      </c>
      <c r="G793" s="37">
        <v>5579.7379999999994</v>
      </c>
      <c r="H793" s="37">
        <v>5579.7379999999994</v>
      </c>
      <c r="I793" s="37"/>
      <c r="J793" s="37"/>
      <c r="K793" s="37"/>
      <c r="L793" s="37"/>
      <c r="M793" s="37"/>
      <c r="N793" s="37"/>
      <c r="O793" s="37"/>
      <c r="P793" s="37"/>
      <c r="Q793" s="37"/>
      <c r="R793" s="37"/>
      <c r="S793" s="37"/>
    </row>
    <row r="794" spans="2:19">
      <c r="B794" s="6">
        <v>1991</v>
      </c>
      <c r="C794" s="37">
        <v>2896.47</v>
      </c>
      <c r="D794" s="37">
        <v>2896.47</v>
      </c>
      <c r="E794" s="37">
        <v>2896.47</v>
      </c>
      <c r="F794" s="37">
        <v>2896.47</v>
      </c>
      <c r="G794" s="37">
        <v>2896.47</v>
      </c>
      <c r="H794" s="37">
        <v>2896.47</v>
      </c>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214427.56571999998</v>
      </c>
      <c r="D856" s="8">
        <f>SUM(D778:D855)</f>
        <v>198602.26561999996</v>
      </c>
      <c r="E856" s="8">
        <f>SUM(E777:E855)</f>
        <v>196015.86578000002</v>
      </c>
      <c r="F856" s="8">
        <f>SUM(F776:F855)</f>
        <v>226825.64528000003</v>
      </c>
      <c r="G856" s="8">
        <f>SUM(G775:G855)</f>
        <v>228064.28528000004</v>
      </c>
      <c r="H856" s="8">
        <f>SUM(H769:H855)</f>
        <v>245836.98528000005</v>
      </c>
      <c r="I856" s="8">
        <f>SUM(I769:I855)</f>
        <v>197587.18203999999</v>
      </c>
      <c r="J856" s="8">
        <f t="shared" ref="J856" si="15">SUM(J769:J855)</f>
        <v>209640.16493999999</v>
      </c>
      <c r="K856" s="8">
        <f>SUM(K769:K855)</f>
        <v>221053.37494000001</v>
      </c>
      <c r="L856" s="8">
        <f t="shared" ref="L856" si="16">SUM(L769:L855)</f>
        <v>305933.55570000008</v>
      </c>
      <c r="M856" s="8">
        <f>SUM(M769:M855)</f>
        <v>310459.16518000013</v>
      </c>
      <c r="N856" s="11">
        <f>SUM(N764:N855)</f>
        <v>318991.7</v>
      </c>
      <c r="O856" s="11">
        <f>SUM(O764:O855)</f>
        <v>300969.65000000002</v>
      </c>
      <c r="P856" s="11">
        <f>SUM(P764:P855)</f>
        <v>300802.7</v>
      </c>
      <c r="Q856" s="11">
        <f>SUM(Q764:Q855)</f>
        <v>361560.61</v>
      </c>
      <c r="R856" s="11">
        <f>SUM(R763:R855)</f>
        <v>392853.98</v>
      </c>
      <c r="S856" s="11">
        <f>SUM(S763:S855)</f>
        <v>465328.95999999996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13271.98</v>
      </c>
    </row>
    <row r="859" spans="1:19">
      <c r="A859" s="38"/>
      <c r="B859" s="6">
        <v>2021</v>
      </c>
      <c r="C859" s="36"/>
      <c r="D859" s="36"/>
      <c r="E859" s="36"/>
      <c r="F859" s="36"/>
      <c r="G859" s="36"/>
      <c r="H859" s="36"/>
      <c r="I859" s="36"/>
      <c r="J859" s="36"/>
      <c r="K859" s="36"/>
      <c r="L859" s="36"/>
      <c r="M859" s="36"/>
      <c r="N859" s="36"/>
      <c r="O859" s="36"/>
      <c r="P859" s="36"/>
      <c r="Q859" s="36"/>
      <c r="R859" s="37">
        <v>28065.87</v>
      </c>
      <c r="S859" s="37">
        <v>28065.87</v>
      </c>
    </row>
    <row r="860" spans="1:19">
      <c r="B860" s="6">
        <v>2020</v>
      </c>
      <c r="C860" s="36"/>
      <c r="D860" s="36"/>
      <c r="E860" s="36"/>
      <c r="F860" s="36"/>
      <c r="G860" s="36"/>
      <c r="H860" s="36"/>
      <c r="I860" s="36"/>
      <c r="J860" s="36"/>
      <c r="K860" s="36"/>
      <c r="L860" s="36"/>
      <c r="M860" s="36"/>
      <c r="N860" s="36"/>
      <c r="O860" s="36"/>
      <c r="P860" s="36"/>
      <c r="Q860" s="37">
        <v>33787.42</v>
      </c>
      <c r="R860" s="37">
        <v>33787.42</v>
      </c>
      <c r="S860" s="37">
        <v>33787.42</v>
      </c>
    </row>
    <row r="861" spans="1:19">
      <c r="A861" s="40"/>
      <c r="B861" s="6">
        <v>2019</v>
      </c>
      <c r="C861" s="36"/>
      <c r="D861" s="36"/>
      <c r="E861" s="36"/>
      <c r="F861" s="36"/>
      <c r="G861" s="36"/>
      <c r="H861" s="36"/>
      <c r="I861" s="36"/>
      <c r="J861" s="36"/>
      <c r="K861" s="36"/>
      <c r="L861" s="36"/>
      <c r="M861" s="36"/>
      <c r="N861" s="36"/>
      <c r="O861" s="36"/>
      <c r="P861" s="37">
        <v>10149.129999999999</v>
      </c>
      <c r="Q861" s="37">
        <v>10149.129999999999</v>
      </c>
      <c r="R861" s="37">
        <v>10149.129999999999</v>
      </c>
      <c r="S861" s="37">
        <v>10149.129999999999</v>
      </c>
    </row>
    <row r="862" spans="1:19">
      <c r="A862" s="40"/>
      <c r="B862" s="6">
        <v>2018</v>
      </c>
      <c r="C862" s="36"/>
      <c r="D862" s="36"/>
      <c r="E862" s="36"/>
      <c r="F862" s="36"/>
      <c r="G862" s="36"/>
      <c r="H862" s="36"/>
      <c r="I862" s="36"/>
      <c r="J862" s="36"/>
      <c r="K862" s="36"/>
      <c r="L862" s="36"/>
      <c r="M862" s="36"/>
      <c r="N862" s="36"/>
      <c r="O862" s="37">
        <v>31115.27</v>
      </c>
      <c r="P862" s="37">
        <v>31115.27</v>
      </c>
      <c r="Q862" s="37">
        <v>31115.27</v>
      </c>
      <c r="R862" s="37">
        <v>31115.27</v>
      </c>
      <c r="S862" s="37">
        <v>31115.27</v>
      </c>
    </row>
    <row r="863" spans="1:19">
      <c r="A863" s="40"/>
      <c r="B863" s="6">
        <v>2017</v>
      </c>
      <c r="C863" s="36"/>
      <c r="D863" s="36"/>
      <c r="E863" s="36"/>
      <c r="F863" s="36"/>
      <c r="G863" s="36"/>
      <c r="H863" s="36"/>
      <c r="I863" s="36"/>
      <c r="J863" s="36"/>
      <c r="K863" s="36"/>
      <c r="L863" s="36"/>
      <c r="M863" s="36"/>
      <c r="N863" s="37">
        <v>8125.5499999999993</v>
      </c>
      <c r="O863" s="37">
        <v>8125.5499999999993</v>
      </c>
      <c r="P863" s="37">
        <v>8125.5499999999993</v>
      </c>
      <c r="Q863" s="37">
        <v>8125.5499999999993</v>
      </c>
      <c r="R863" s="37">
        <v>8125.5499999999993</v>
      </c>
      <c r="S863" s="37">
        <v>8125.5499999999993</v>
      </c>
    </row>
    <row r="864" spans="1:19">
      <c r="B864" s="6">
        <v>2016</v>
      </c>
      <c r="C864" s="36"/>
      <c r="D864" s="36"/>
      <c r="E864" s="36"/>
      <c r="F864" s="36"/>
      <c r="G864" s="36"/>
      <c r="H864" s="36"/>
      <c r="I864" s="36"/>
      <c r="J864" s="36"/>
      <c r="K864" s="36"/>
      <c r="L864" s="36"/>
      <c r="M864" s="37">
        <v>54094.560000000005</v>
      </c>
      <c r="N864" s="37">
        <v>54094.560000000005</v>
      </c>
      <c r="O864" s="37">
        <v>54094.560000000005</v>
      </c>
      <c r="P864" s="37">
        <v>54094.560000000005</v>
      </c>
      <c r="Q864" s="37">
        <v>54094.560000000005</v>
      </c>
      <c r="R864" s="37">
        <v>54094.560000000005</v>
      </c>
      <c r="S864" s="37">
        <v>54094.560000000005</v>
      </c>
    </row>
    <row r="865" spans="2:19">
      <c r="B865" s="6">
        <v>2015</v>
      </c>
      <c r="C865" s="36"/>
      <c r="D865" s="36"/>
      <c r="E865" s="36"/>
      <c r="F865" s="36"/>
      <c r="G865" s="36"/>
      <c r="H865" s="36"/>
      <c r="I865" s="36"/>
      <c r="J865" s="36"/>
      <c r="K865" s="36"/>
      <c r="L865" s="37">
        <v>13449.010000000002</v>
      </c>
      <c r="M865" s="37">
        <v>13449.010000000002</v>
      </c>
      <c r="N865" s="37">
        <v>13449.010000000002</v>
      </c>
      <c r="O865" s="37">
        <v>13449.010000000002</v>
      </c>
      <c r="P865" s="37">
        <v>13449.010000000002</v>
      </c>
      <c r="Q865" s="37">
        <v>13449.010000000002</v>
      </c>
      <c r="R865" s="37">
        <v>13449.010000000002</v>
      </c>
      <c r="S865" s="37">
        <v>13449.010000000002</v>
      </c>
    </row>
    <row r="866" spans="2:19">
      <c r="B866" s="6">
        <v>2014</v>
      </c>
      <c r="C866" s="36"/>
      <c r="D866" s="36"/>
      <c r="E866" s="36"/>
      <c r="F866" s="36"/>
      <c r="G866" s="36"/>
      <c r="H866" s="36"/>
      <c r="I866" s="36"/>
      <c r="J866" s="36"/>
      <c r="K866" s="37">
        <v>33747.89</v>
      </c>
      <c r="L866" s="37">
        <v>33747.89</v>
      </c>
      <c r="M866" s="37">
        <v>33747.89</v>
      </c>
      <c r="N866" s="37">
        <v>33747.89</v>
      </c>
      <c r="O866" s="37">
        <v>33747.89</v>
      </c>
      <c r="P866" s="37">
        <v>33747.89</v>
      </c>
      <c r="Q866" s="37">
        <v>33747.89</v>
      </c>
      <c r="R866" s="37">
        <v>33747.89</v>
      </c>
      <c r="S866" s="37">
        <v>33747.89</v>
      </c>
    </row>
    <row r="867" spans="2:19">
      <c r="B867" s="6">
        <v>2013</v>
      </c>
      <c r="C867" s="36"/>
      <c r="D867" s="36"/>
      <c r="E867" s="36"/>
      <c r="F867" s="36"/>
      <c r="G867" s="36"/>
      <c r="H867" s="36"/>
      <c r="I867" s="36"/>
      <c r="J867" s="37">
        <v>14233.449999999999</v>
      </c>
      <c r="K867" s="37">
        <v>14233.449999999999</v>
      </c>
      <c r="L867" s="37">
        <v>14233.449999999999</v>
      </c>
      <c r="M867" s="37">
        <v>14233.449999999999</v>
      </c>
      <c r="N867" s="37">
        <v>14233.449999999999</v>
      </c>
      <c r="O867" s="37">
        <v>14233.449999999999</v>
      </c>
      <c r="P867" s="37">
        <v>14233.449999999999</v>
      </c>
      <c r="Q867" s="37">
        <v>14233.449999999999</v>
      </c>
      <c r="R867" s="37">
        <v>14233.449999999999</v>
      </c>
      <c r="S867" s="37">
        <v>14233.449999999999</v>
      </c>
    </row>
    <row r="868" spans="2:19">
      <c r="B868" s="6">
        <v>2012</v>
      </c>
      <c r="C868" s="36"/>
      <c r="D868" s="36"/>
      <c r="E868" s="36"/>
      <c r="F868" s="36"/>
      <c r="G868" s="36"/>
      <c r="H868" s="36"/>
      <c r="I868" s="37">
        <v>5338.91</v>
      </c>
      <c r="J868" s="37">
        <v>5338.91</v>
      </c>
      <c r="K868" s="37">
        <v>5338.91</v>
      </c>
      <c r="L868" s="37">
        <v>5338.91</v>
      </c>
      <c r="M868" s="37">
        <v>5338.91</v>
      </c>
      <c r="N868" s="37">
        <v>5338.91</v>
      </c>
      <c r="O868" s="37">
        <v>5338.91</v>
      </c>
      <c r="P868" s="37">
        <v>5338.91</v>
      </c>
      <c r="Q868" s="37">
        <v>5338.91</v>
      </c>
      <c r="R868" s="37">
        <v>5338.91</v>
      </c>
      <c r="S868" s="37">
        <v>5338.91</v>
      </c>
    </row>
    <row r="869" spans="2:19">
      <c r="B869" s="6">
        <v>2011</v>
      </c>
      <c r="C869" s="36"/>
      <c r="D869" s="36"/>
      <c r="E869" s="36"/>
      <c r="F869" s="36"/>
      <c r="G869" s="36"/>
      <c r="H869" s="37">
        <v>11226.75</v>
      </c>
      <c r="I869" s="37">
        <v>11226.75</v>
      </c>
      <c r="J869" s="37">
        <v>11226.75</v>
      </c>
      <c r="K869" s="37">
        <v>11226.75</v>
      </c>
      <c r="L869" s="37">
        <v>11226.75</v>
      </c>
      <c r="M869" s="37">
        <v>11226.75</v>
      </c>
      <c r="N869" s="37">
        <v>10458.75</v>
      </c>
      <c r="O869" s="37">
        <v>10458.75</v>
      </c>
      <c r="P869" s="37">
        <v>10458.75</v>
      </c>
      <c r="Q869" s="37">
        <v>10458.75</v>
      </c>
      <c r="R869" s="37">
        <v>10458.75</v>
      </c>
      <c r="S869" s="37">
        <v>10458.75</v>
      </c>
    </row>
    <row r="870" spans="2:19">
      <c r="B870" s="6">
        <v>2010</v>
      </c>
      <c r="C870" s="36"/>
      <c r="D870" s="36"/>
      <c r="E870" s="36"/>
      <c r="F870" s="36"/>
      <c r="G870" s="37">
        <v>54394.81</v>
      </c>
      <c r="H870" s="37">
        <v>54394.81</v>
      </c>
      <c r="I870" s="37">
        <v>54394.81</v>
      </c>
      <c r="J870" s="37">
        <v>54394.81</v>
      </c>
      <c r="K870" s="37">
        <v>54394.81</v>
      </c>
      <c r="L870" s="37">
        <v>54394.81</v>
      </c>
      <c r="M870" s="37">
        <v>54394.81</v>
      </c>
      <c r="N870" s="37">
        <v>54394.81</v>
      </c>
      <c r="O870" s="37">
        <v>54394.81</v>
      </c>
      <c r="P870" s="37">
        <v>54394.81</v>
      </c>
      <c r="Q870" s="37">
        <v>54394.81</v>
      </c>
      <c r="R870" s="37">
        <v>54394.81</v>
      </c>
      <c r="S870" s="37">
        <v>54394.81</v>
      </c>
    </row>
    <row r="871" spans="2:19">
      <c r="B871" s="6">
        <v>2009</v>
      </c>
      <c r="C871" s="36"/>
      <c r="D871" s="36"/>
      <c r="E871" s="36"/>
      <c r="F871" s="37">
        <v>95384.248699999996</v>
      </c>
      <c r="G871" s="37">
        <v>95384.248699999996</v>
      </c>
      <c r="H871" s="37">
        <v>95384.248699999996</v>
      </c>
      <c r="I871" s="37">
        <v>95384.248699999996</v>
      </c>
      <c r="J871" s="37">
        <v>95384.248699999996</v>
      </c>
      <c r="K871" s="37">
        <v>95384.248699999996</v>
      </c>
      <c r="L871" s="37">
        <v>95384.248699999996</v>
      </c>
      <c r="M871" s="37">
        <v>93190.25</v>
      </c>
      <c r="N871" s="37">
        <v>93190.25</v>
      </c>
      <c r="O871" s="37">
        <v>93190.25</v>
      </c>
      <c r="P871" s="37">
        <v>84050.820000000022</v>
      </c>
      <c r="Q871" s="37">
        <v>80606.820000000022</v>
      </c>
      <c r="R871" s="37">
        <v>80606.820000000022</v>
      </c>
      <c r="S871" s="37">
        <v>80606.820000000022</v>
      </c>
    </row>
    <row r="872" spans="2:19">
      <c r="B872" s="6">
        <v>2008</v>
      </c>
      <c r="C872" s="36"/>
      <c r="D872" s="36"/>
      <c r="E872" s="37">
        <v>11221.1602</v>
      </c>
      <c r="F872" s="37">
        <v>11221.1602</v>
      </c>
      <c r="G872" s="37">
        <v>11221.1602</v>
      </c>
      <c r="H872" s="37">
        <v>11221.1602</v>
      </c>
      <c r="I872" s="37">
        <v>11221.16</v>
      </c>
      <c r="J872" s="37">
        <v>11221.16</v>
      </c>
      <c r="K872" s="37">
        <v>11221.16</v>
      </c>
      <c r="L872" s="37">
        <v>11221.16</v>
      </c>
      <c r="M872" s="37">
        <v>10261</v>
      </c>
      <c r="N872" s="37">
        <v>10261</v>
      </c>
      <c r="O872" s="37">
        <v>10261</v>
      </c>
      <c r="P872" s="37">
        <v>10261</v>
      </c>
      <c r="Q872" s="37">
        <v>10261</v>
      </c>
      <c r="R872" s="37">
        <v>10261</v>
      </c>
      <c r="S872" s="37">
        <v>10261</v>
      </c>
    </row>
    <row r="873" spans="2:19">
      <c r="B873" s="6">
        <v>2007</v>
      </c>
      <c r="C873" s="36"/>
      <c r="D873" s="37">
        <v>17115.305500000002</v>
      </c>
      <c r="E873" s="37">
        <v>17115.305500000002</v>
      </c>
      <c r="F873" s="37">
        <v>17115.305500000002</v>
      </c>
      <c r="G873" s="37">
        <v>17115.305500000002</v>
      </c>
      <c r="H873" s="37">
        <v>17115.305500000002</v>
      </c>
      <c r="I873" s="37">
        <v>17115.310000000001</v>
      </c>
      <c r="J873" s="37">
        <v>17115.310000000001</v>
      </c>
      <c r="K873" s="37">
        <v>17115.310000000001</v>
      </c>
      <c r="L873" s="37">
        <v>17115.310000000001</v>
      </c>
      <c r="M873" s="37">
        <v>15207.169999999996</v>
      </c>
      <c r="N873" s="37">
        <v>15207.169999999996</v>
      </c>
      <c r="O873" s="37">
        <v>15207.169999999996</v>
      </c>
      <c r="P873" s="37">
        <v>13803.459999999995</v>
      </c>
      <c r="Q873" s="37">
        <v>13803.459999999995</v>
      </c>
      <c r="R873" s="37">
        <v>13803.459999999995</v>
      </c>
      <c r="S873" s="37">
        <v>13803.459999999995</v>
      </c>
    </row>
    <row r="874" spans="2:19">
      <c r="B874" s="6">
        <v>2006</v>
      </c>
      <c r="C874" s="37">
        <v>8766.9250000000011</v>
      </c>
      <c r="D874" s="37">
        <v>8766.9250000000011</v>
      </c>
      <c r="E874" s="37">
        <v>8766.9250000000011</v>
      </c>
      <c r="F874" s="37">
        <v>8766.9250000000011</v>
      </c>
      <c r="G874" s="37">
        <v>8766.9250000000011</v>
      </c>
      <c r="H874" s="37">
        <v>8766.9250000000011</v>
      </c>
      <c r="I874" s="37">
        <v>7002.16</v>
      </c>
      <c r="J874" s="37">
        <v>7002.16</v>
      </c>
      <c r="K874" s="37">
        <v>7002.16</v>
      </c>
      <c r="L874" s="37">
        <v>7002.16</v>
      </c>
      <c r="M874" s="37">
        <v>7002.16</v>
      </c>
      <c r="N874" s="37">
        <v>7002.16</v>
      </c>
      <c r="O874" s="37">
        <v>7002.16</v>
      </c>
      <c r="P874" s="37">
        <v>7002.16</v>
      </c>
      <c r="Q874" s="37">
        <v>7002.16</v>
      </c>
      <c r="R874" s="37">
        <v>7002.16</v>
      </c>
      <c r="S874" s="37">
        <v>7002.16</v>
      </c>
    </row>
    <row r="875" spans="2:19">
      <c r="B875" s="6">
        <v>2005</v>
      </c>
      <c r="C875" s="37">
        <v>53848.915199999996</v>
      </c>
      <c r="D875" s="37">
        <v>53848.915199999996</v>
      </c>
      <c r="E875" s="37">
        <v>53848.915199999996</v>
      </c>
      <c r="F875" s="37">
        <v>53848.915199999996</v>
      </c>
      <c r="G875" s="37">
        <v>53848.915199999996</v>
      </c>
      <c r="H875" s="37">
        <v>53848.915199999996</v>
      </c>
      <c r="I875" s="37">
        <v>31510.73</v>
      </c>
      <c r="J875" s="37">
        <v>31510.73</v>
      </c>
      <c r="K875" s="37">
        <v>31510.73</v>
      </c>
      <c r="L875" s="37">
        <v>31510.73</v>
      </c>
      <c r="M875" s="37">
        <v>29809.73</v>
      </c>
      <c r="N875" s="37">
        <v>29809.73</v>
      </c>
      <c r="O875" s="37">
        <v>29809.73</v>
      </c>
      <c r="P875" s="37">
        <v>23579.89</v>
      </c>
      <c r="Q875" s="37">
        <v>23579.89</v>
      </c>
      <c r="R875" s="37">
        <v>23579.89</v>
      </c>
      <c r="S875" s="37">
        <v>23579.89</v>
      </c>
    </row>
    <row r="876" spans="2:19">
      <c r="B876" s="6">
        <v>2004</v>
      </c>
      <c r="C876" s="37">
        <v>83514.754399999991</v>
      </c>
      <c r="D876" s="37">
        <v>82573.484400000016</v>
      </c>
      <c r="E876" s="37">
        <v>82573.484400000016</v>
      </c>
      <c r="F876" s="37">
        <v>82573.484400000016</v>
      </c>
      <c r="G876" s="37">
        <v>82573.484400000016</v>
      </c>
      <c r="H876" s="37">
        <v>82573.484400000016</v>
      </c>
      <c r="I876" s="37">
        <v>74946.050000000017</v>
      </c>
      <c r="J876" s="37">
        <v>74946.050000000017</v>
      </c>
      <c r="K876" s="37">
        <v>74946.050000000017</v>
      </c>
      <c r="L876" s="37">
        <v>74946.050000000017</v>
      </c>
      <c r="M876" s="37">
        <v>74946.050000000017</v>
      </c>
      <c r="N876" s="37">
        <v>74946.050000000017</v>
      </c>
      <c r="O876" s="37">
        <v>74946.050000000017</v>
      </c>
      <c r="P876" s="37">
        <v>56759.85000000002</v>
      </c>
      <c r="Q876" s="37">
        <v>56759.85000000002</v>
      </c>
      <c r="R876" s="37">
        <v>56759.85000000002</v>
      </c>
      <c r="S876" s="37">
        <v>56759.85000000002</v>
      </c>
    </row>
    <row r="877" spans="2:19">
      <c r="B877" s="6">
        <v>2003</v>
      </c>
      <c r="C877" s="37">
        <v>13211.539199999999</v>
      </c>
      <c r="D877" s="37">
        <v>13211.539199999999</v>
      </c>
      <c r="E877" s="37">
        <v>13211.539199999999</v>
      </c>
      <c r="F877" s="37">
        <v>12827.539199999999</v>
      </c>
      <c r="G877" s="37">
        <v>12827.539199999999</v>
      </c>
      <c r="H877" s="37">
        <v>12827.539199999999</v>
      </c>
      <c r="I877" s="37">
        <v>5223.2700000000004</v>
      </c>
      <c r="J877" s="37">
        <v>5223.2700000000004</v>
      </c>
      <c r="K877" s="37">
        <v>5223.2700000000004</v>
      </c>
      <c r="L877" s="37">
        <v>5223.2700000000004</v>
      </c>
      <c r="M877" s="37">
        <v>5084.5499999999993</v>
      </c>
      <c r="N877" s="37">
        <v>5084.5499999999993</v>
      </c>
      <c r="O877" s="37">
        <v>5084.5499999999993</v>
      </c>
      <c r="P877" s="37">
        <v>4082.6499999999992</v>
      </c>
      <c r="Q877" s="37">
        <v>4082.6499999999992</v>
      </c>
      <c r="R877" s="37">
        <v>4082.6499999999992</v>
      </c>
      <c r="S877" s="37">
        <v>4082.6499999999992</v>
      </c>
    </row>
    <row r="878" spans="2:19">
      <c r="B878" s="6">
        <v>2002</v>
      </c>
      <c r="C878" s="37">
        <v>7137.9328999999998</v>
      </c>
      <c r="D878" s="37">
        <v>6848.8128999999999</v>
      </c>
      <c r="E878" s="37">
        <v>6848.8128999999999</v>
      </c>
      <c r="F878" s="37">
        <v>6848.8128999999999</v>
      </c>
      <c r="G878" s="37">
        <v>6848.8128999999999</v>
      </c>
      <c r="H878" s="37">
        <v>6848.8128999999999</v>
      </c>
      <c r="I878" s="37">
        <v>6848.81</v>
      </c>
      <c r="J878" s="37">
        <v>6848.81</v>
      </c>
      <c r="K878" s="37">
        <v>6848.81</v>
      </c>
      <c r="L878" s="37">
        <v>6848.81</v>
      </c>
      <c r="M878" s="37">
        <v>6225.41</v>
      </c>
      <c r="N878" s="37">
        <v>6225.41</v>
      </c>
      <c r="O878" s="37">
        <v>6225.41</v>
      </c>
      <c r="P878" s="37">
        <v>5817.7699999999995</v>
      </c>
      <c r="Q878" s="37">
        <v>5817.7699999999995</v>
      </c>
      <c r="R878" s="37">
        <v>5817.7699999999995</v>
      </c>
      <c r="S878" s="37">
        <v>5817.7699999999995</v>
      </c>
    </row>
    <row r="879" spans="2:19">
      <c r="B879" s="6">
        <v>2001</v>
      </c>
      <c r="C879" s="37">
        <v>5189.4005799999995</v>
      </c>
      <c r="D879" s="37">
        <v>914.60569999999996</v>
      </c>
      <c r="E879" s="37">
        <v>914.60569999999996</v>
      </c>
      <c r="F879" s="37">
        <v>914.60569999999996</v>
      </c>
      <c r="G879" s="37">
        <v>914.60569999999996</v>
      </c>
      <c r="H879" s="37">
        <v>914.60569999999996</v>
      </c>
      <c r="I879" s="37">
        <v>914.60000000000014</v>
      </c>
      <c r="J879" s="37">
        <v>914.60000000000014</v>
      </c>
      <c r="K879" s="37">
        <v>914.60000000000014</v>
      </c>
      <c r="L879" s="37">
        <v>914.60000000000014</v>
      </c>
      <c r="M879" s="37">
        <v>914.60000000000014</v>
      </c>
      <c r="N879" s="37">
        <v>914.60000000000014</v>
      </c>
      <c r="O879" s="37">
        <v>914.60000000000014</v>
      </c>
      <c r="P879" s="37">
        <v>914.60000000000014</v>
      </c>
      <c r="Q879" s="37">
        <v>914.60000000000014</v>
      </c>
      <c r="R879" s="37">
        <v>914.60000000000014</v>
      </c>
      <c r="S879" s="37">
        <v>914.60000000000014</v>
      </c>
    </row>
    <row r="880" spans="2:19">
      <c r="B880" s="6">
        <v>2000</v>
      </c>
      <c r="C880" s="37">
        <v>17560.805520000002</v>
      </c>
      <c r="D880" s="37">
        <v>14246.2273</v>
      </c>
      <c r="E880" s="37">
        <v>14246.2273</v>
      </c>
      <c r="F880" s="37">
        <v>13042.2273</v>
      </c>
      <c r="G880" s="37">
        <v>13042.2273</v>
      </c>
      <c r="H880" s="37">
        <v>13042.2273</v>
      </c>
      <c r="I880" s="37">
        <v>12765.64</v>
      </c>
      <c r="J880" s="37">
        <v>12765.64</v>
      </c>
      <c r="K880" s="37">
        <v>12765.64</v>
      </c>
      <c r="L880" s="37">
        <v>12765.64</v>
      </c>
      <c r="M880" s="37">
        <v>12765.64</v>
      </c>
      <c r="N880" s="37">
        <v>12765.64</v>
      </c>
      <c r="O880" s="37">
        <v>12765.64</v>
      </c>
      <c r="P880" s="37">
        <v>12765.64</v>
      </c>
      <c r="Q880" s="37">
        <v>12765.64</v>
      </c>
      <c r="R880" s="37">
        <v>12765.64</v>
      </c>
      <c r="S880" s="37">
        <v>12765.64</v>
      </c>
    </row>
    <row r="881" spans="2:19">
      <c r="B881" s="6">
        <v>1999</v>
      </c>
      <c r="C881" s="37">
        <v>29519.737479999996</v>
      </c>
      <c r="D881" s="37">
        <v>27020.526399999999</v>
      </c>
      <c r="E881" s="37">
        <v>27020.526399999999</v>
      </c>
      <c r="F881" s="37">
        <v>27020.526399999999</v>
      </c>
      <c r="G881" s="37">
        <v>27020.526399999999</v>
      </c>
      <c r="H881" s="37">
        <v>27020.526399999999</v>
      </c>
      <c r="I881" s="37">
        <v>27020.530000000002</v>
      </c>
      <c r="J881" s="37">
        <v>27020.530000000002</v>
      </c>
      <c r="K881" s="37">
        <v>27020.530000000002</v>
      </c>
      <c r="L881" s="37">
        <v>27020.530000000002</v>
      </c>
      <c r="M881" s="37">
        <v>27020.530000000002</v>
      </c>
      <c r="N881" s="37">
        <v>27020.530000000002</v>
      </c>
      <c r="O881" s="37">
        <v>27020.530000000002</v>
      </c>
      <c r="P881" s="37">
        <v>27020.530000000002</v>
      </c>
      <c r="Q881" s="37">
        <v>27020.530000000002</v>
      </c>
      <c r="R881" s="37">
        <v>27020.530000000002</v>
      </c>
      <c r="S881" s="37">
        <v>27020.530000000002</v>
      </c>
    </row>
    <row r="882" spans="2:19">
      <c r="B882" s="6">
        <v>1998</v>
      </c>
      <c r="C882" s="37">
        <v>33777.087000000007</v>
      </c>
      <c r="D882" s="37">
        <v>27888.466400000001</v>
      </c>
      <c r="E882" s="37">
        <v>27630.956400000003</v>
      </c>
      <c r="F882" s="37">
        <v>27630.956400000003</v>
      </c>
      <c r="G882" s="37">
        <v>27630.956400000003</v>
      </c>
      <c r="H882" s="37">
        <v>27630.956400000003</v>
      </c>
      <c r="I882" s="37">
        <v>27630.95</v>
      </c>
      <c r="J882" s="37">
        <v>27630.95</v>
      </c>
      <c r="K882" s="37">
        <v>27630.95</v>
      </c>
      <c r="L882" s="37">
        <v>27630.95</v>
      </c>
      <c r="M882" s="37">
        <v>27630.95</v>
      </c>
      <c r="N882" s="37">
        <v>27630.95</v>
      </c>
      <c r="O882" s="37">
        <v>27630.95</v>
      </c>
      <c r="P882" s="37">
        <v>27630.95</v>
      </c>
      <c r="Q882" s="37">
        <v>27630.95</v>
      </c>
      <c r="R882" s="37">
        <v>27630.95</v>
      </c>
      <c r="S882" s="37">
        <v>27630.95</v>
      </c>
    </row>
    <row r="883" spans="2:19">
      <c r="B883" s="6">
        <v>1997</v>
      </c>
      <c r="C883" s="37">
        <v>6049.1372999999985</v>
      </c>
      <c r="D883" s="37">
        <v>3363.9408000000003</v>
      </c>
      <c r="E883" s="37">
        <v>3200.3308000000002</v>
      </c>
      <c r="F883" s="37">
        <v>3200.3308000000002</v>
      </c>
      <c r="G883" s="37">
        <v>3200.3308000000002</v>
      </c>
      <c r="H883" s="37">
        <v>3200.3308000000002</v>
      </c>
      <c r="I883" s="37">
        <v>2669.2</v>
      </c>
      <c r="J883" s="37">
        <v>2669.2</v>
      </c>
      <c r="K883" s="37">
        <v>2669.2</v>
      </c>
      <c r="L883" s="37">
        <v>2669.2</v>
      </c>
      <c r="M883" s="37">
        <v>2669.2</v>
      </c>
      <c r="N883" s="37">
        <v>2669.2</v>
      </c>
      <c r="O883" s="37">
        <v>2669.2</v>
      </c>
      <c r="P883" s="37">
        <v>2669.2</v>
      </c>
      <c r="Q883" s="37">
        <v>2669.2</v>
      </c>
      <c r="R883" s="37">
        <v>2669.2</v>
      </c>
      <c r="S883" s="37">
        <v>2669.2</v>
      </c>
    </row>
    <row r="884" spans="2:19">
      <c r="B884" s="6">
        <v>1996</v>
      </c>
      <c r="C884" s="37">
        <v>7328.8899999999994</v>
      </c>
      <c r="D884" s="37">
        <v>7328.8899999999994</v>
      </c>
      <c r="E884" s="37"/>
      <c r="F884" s="37"/>
      <c r="G884" s="37"/>
      <c r="H884" s="37"/>
      <c r="I884" s="37"/>
      <c r="J884" s="37"/>
      <c r="K884" s="37"/>
      <c r="L884" s="37"/>
      <c r="M884" s="37"/>
      <c r="N884" s="37"/>
      <c r="O884" s="37"/>
      <c r="P884" s="37"/>
      <c r="Q884" s="37"/>
      <c r="R884" s="37"/>
      <c r="S884" s="37"/>
    </row>
    <row r="885" spans="2:19">
      <c r="B885" s="6">
        <v>1995</v>
      </c>
      <c r="C885" s="37">
        <v>4830.6900000000005</v>
      </c>
      <c r="D885" s="37">
        <v>3758</v>
      </c>
      <c r="E885" s="37">
        <v>3758</v>
      </c>
      <c r="F885" s="37">
        <v>3758</v>
      </c>
      <c r="G885" s="37">
        <v>3758</v>
      </c>
      <c r="H885" s="37">
        <v>3758</v>
      </c>
      <c r="I885" s="37">
        <v>3758</v>
      </c>
      <c r="J885" s="37">
        <v>3758</v>
      </c>
      <c r="K885" s="37">
        <v>3758</v>
      </c>
      <c r="L885" s="37">
        <v>3758</v>
      </c>
      <c r="M885" s="37">
        <v>3758</v>
      </c>
      <c r="N885" s="37">
        <v>3758</v>
      </c>
      <c r="O885" s="37">
        <v>3758</v>
      </c>
      <c r="P885" s="37">
        <v>3758</v>
      </c>
      <c r="Q885" s="37">
        <v>3758</v>
      </c>
      <c r="R885" s="37">
        <v>3758</v>
      </c>
      <c r="S885" s="37">
        <v>3758</v>
      </c>
    </row>
    <row r="886" spans="2:19">
      <c r="B886" s="6">
        <v>1994</v>
      </c>
      <c r="C886" s="37">
        <v>5569.2872399999997</v>
      </c>
      <c r="D886" s="37">
        <v>740.35709999999995</v>
      </c>
      <c r="E886" s="37">
        <v>740.35709999999995</v>
      </c>
      <c r="F886" s="37">
        <v>740.3599999999999</v>
      </c>
      <c r="G886" s="37">
        <v>740.3599999999999</v>
      </c>
      <c r="H886" s="37">
        <v>740.3599999999999</v>
      </c>
      <c r="I886" s="37">
        <v>740.3599999999999</v>
      </c>
      <c r="J886" s="37">
        <v>740.3599999999999</v>
      </c>
      <c r="K886" s="37">
        <v>740.3599999999999</v>
      </c>
      <c r="L886" s="37">
        <v>740.3599999999999</v>
      </c>
      <c r="M886" s="37">
        <v>740.3599999999999</v>
      </c>
      <c r="N886" s="37">
        <v>740.3599999999999</v>
      </c>
      <c r="O886" s="37">
        <v>740.3599999999999</v>
      </c>
      <c r="P886" s="37">
        <v>740.3599999999999</v>
      </c>
      <c r="Q886" s="37">
        <v>740.3599999999999</v>
      </c>
      <c r="R886" s="37">
        <v>740.3599999999999</v>
      </c>
      <c r="S886" s="37">
        <v>740.3599999999999</v>
      </c>
    </row>
    <row r="887" spans="2:19">
      <c r="B887" s="6">
        <v>1993</v>
      </c>
      <c r="C887" s="37">
        <v>2913.6768000000002</v>
      </c>
      <c r="D887" s="37"/>
      <c r="E887" s="37"/>
      <c r="F887" s="37"/>
      <c r="G887" s="37"/>
      <c r="H887" s="37"/>
      <c r="I887" s="37"/>
      <c r="J887" s="37"/>
      <c r="K887" s="37"/>
      <c r="L887" s="37"/>
      <c r="M887" s="37"/>
      <c r="N887" s="37"/>
      <c r="O887" s="37"/>
      <c r="P887" s="37"/>
      <c r="Q887" s="37"/>
      <c r="R887" s="37"/>
      <c r="S887" s="37"/>
    </row>
    <row r="888" spans="2:19">
      <c r="B888" s="6">
        <v>1992</v>
      </c>
      <c r="C888" s="37">
        <v>17554.485200000003</v>
      </c>
      <c r="D888" s="37">
        <v>14038.62</v>
      </c>
      <c r="E888" s="37">
        <v>14038.62</v>
      </c>
      <c r="F888" s="37">
        <v>14038.62</v>
      </c>
      <c r="G888" s="37">
        <v>14038.62</v>
      </c>
      <c r="H888" s="37">
        <v>14038.62</v>
      </c>
      <c r="I888" s="37">
        <v>14038.62</v>
      </c>
      <c r="J888" s="37">
        <v>14038.62</v>
      </c>
      <c r="K888" s="37">
        <v>14038.62</v>
      </c>
      <c r="L888" s="37">
        <v>14038.62</v>
      </c>
      <c r="M888" s="37">
        <v>14038.62</v>
      </c>
      <c r="N888" s="37">
        <v>14038.62</v>
      </c>
      <c r="O888" s="37">
        <v>14038.62</v>
      </c>
      <c r="P888" s="37">
        <v>14038.62</v>
      </c>
      <c r="Q888" s="37">
        <v>14038.62</v>
      </c>
      <c r="R888" s="37">
        <v>14038.62</v>
      </c>
      <c r="S888" s="37">
        <v>14038.62</v>
      </c>
    </row>
    <row r="889" spans="2:19">
      <c r="B889" s="6">
        <v>1991</v>
      </c>
      <c r="C889" s="37">
        <v>6381.1615000000002</v>
      </c>
      <c r="D889" s="37">
        <v>650.36299999999994</v>
      </c>
      <c r="E889" s="37">
        <v>650.36299999999994</v>
      </c>
      <c r="F889" s="37">
        <v>650.3599999999999</v>
      </c>
      <c r="G889" s="37">
        <v>650.3599999999999</v>
      </c>
      <c r="H889" s="37">
        <v>650.3599999999999</v>
      </c>
      <c r="I889" s="37">
        <v>650.3599999999999</v>
      </c>
      <c r="J889" s="37">
        <v>650.3599999999999</v>
      </c>
      <c r="K889" s="37">
        <v>650.3599999999999</v>
      </c>
      <c r="L889" s="37">
        <v>650.3599999999999</v>
      </c>
      <c r="M889" s="37">
        <v>650.3599999999999</v>
      </c>
      <c r="N889" s="37">
        <v>650.3599999999999</v>
      </c>
      <c r="O889" s="37">
        <v>650.3599999999999</v>
      </c>
      <c r="P889" s="37">
        <v>650.3599999999999</v>
      </c>
      <c r="Q889" s="37">
        <v>650.3599999999999</v>
      </c>
      <c r="R889" s="37">
        <v>650.3599999999999</v>
      </c>
      <c r="S889" s="37">
        <v>650.3599999999999</v>
      </c>
    </row>
    <row r="890" spans="2:19">
      <c r="B890" s="6">
        <v>1990</v>
      </c>
      <c r="C890" s="37">
        <v>9535.1640000000007</v>
      </c>
      <c r="D890" s="37">
        <v>2804.2579000000001</v>
      </c>
      <c r="E890" s="37">
        <v>2804.2579000000001</v>
      </c>
      <c r="F890" s="37">
        <v>2804.2579000000001</v>
      </c>
      <c r="G890" s="37">
        <v>2804.2579000000001</v>
      </c>
      <c r="H890" s="37">
        <v>2804.2579000000001</v>
      </c>
      <c r="I890" s="37"/>
      <c r="J890" s="37"/>
      <c r="K890" s="37"/>
      <c r="L890" s="37"/>
      <c r="M890" s="37"/>
      <c r="N890" s="37"/>
      <c r="O890" s="37"/>
      <c r="P890" s="37"/>
      <c r="Q890" s="37"/>
      <c r="R890" s="37"/>
      <c r="S890" s="37"/>
    </row>
    <row r="891" spans="2:19">
      <c r="B891" s="6">
        <v>1989</v>
      </c>
      <c r="C891" s="37">
        <v>2040.2597000000001</v>
      </c>
      <c r="D891" s="37"/>
      <c r="E891" s="37"/>
      <c r="F891" s="37"/>
      <c r="G891" s="37"/>
      <c r="H891" s="37"/>
      <c r="I891" s="37"/>
      <c r="J891" s="37"/>
      <c r="K891" s="37"/>
      <c r="L891" s="37"/>
      <c r="M891" s="37"/>
      <c r="N891" s="37"/>
      <c r="O891" s="37"/>
      <c r="P891" s="37"/>
      <c r="Q891" s="37"/>
      <c r="R891" s="37"/>
      <c r="S891" s="37"/>
    </row>
    <row r="892" spans="2:19">
      <c r="B892" s="6">
        <v>1988</v>
      </c>
      <c r="C892" s="37">
        <v>6239.4977999999992</v>
      </c>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v>386.85379999999998</v>
      </c>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321356.2006199999</v>
      </c>
      <c r="D951" s="8">
        <f>SUM(D873:D950)</f>
        <v>285119.23680000007</v>
      </c>
      <c r="E951" s="8">
        <f>SUM(E872:E950)</f>
        <v>288590.38700000005</v>
      </c>
      <c r="F951" s="8">
        <f>SUM(F871:F950)</f>
        <v>382386.63560000004</v>
      </c>
      <c r="G951" s="8">
        <f>SUM(G870:G950)</f>
        <v>436781.44560000004</v>
      </c>
      <c r="H951" s="8">
        <f>SUM(H864:H950)</f>
        <v>448008.19560000004</v>
      </c>
      <c r="I951" s="8">
        <f>SUM(I864:I950)</f>
        <v>410400.46870000003</v>
      </c>
      <c r="J951" s="8">
        <f t="shared" ref="J951" si="17">SUM(J864:J950)</f>
        <v>424633.91870000004</v>
      </c>
      <c r="K951" s="8">
        <f>SUM(K864:K950)</f>
        <v>458381.80869999999</v>
      </c>
      <c r="L951" s="8">
        <f t="shared" ref="L951" si="18">SUM(L864:L950)</f>
        <v>471830.8187</v>
      </c>
      <c r="M951" s="8">
        <f>SUM(M864:M950)</f>
        <v>518399.95999999996</v>
      </c>
      <c r="N951" s="11">
        <f>SUM(N859:N950)</f>
        <v>525757.50999999989</v>
      </c>
      <c r="O951" s="11">
        <f>SUM(O859:O950)</f>
        <v>556872.77999999991</v>
      </c>
      <c r="P951" s="11">
        <f>SUM(P859:P950)</f>
        <v>530653.19000000018</v>
      </c>
      <c r="Q951" s="11">
        <f>SUM(Q859:Q950)</f>
        <v>560996.61</v>
      </c>
      <c r="R951" s="11">
        <f>SUM(R858:R950)</f>
        <v>589062.48</v>
      </c>
      <c r="S951" s="11">
        <f>SUM(S858:S950)</f>
        <v>602334.46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101133.36</v>
      </c>
    </row>
    <row r="954" spans="1:19">
      <c r="A954" s="38"/>
      <c r="B954" s="6">
        <v>2021</v>
      </c>
      <c r="C954" s="36"/>
      <c r="D954" s="36"/>
      <c r="E954" s="36"/>
      <c r="F954" s="36"/>
      <c r="G954" s="36"/>
      <c r="H954" s="36"/>
      <c r="I954" s="36"/>
      <c r="J954" s="36"/>
      <c r="K954" s="36"/>
      <c r="L954" s="36"/>
      <c r="M954" s="36"/>
      <c r="N954" s="36"/>
      <c r="O954" s="36"/>
      <c r="P954" s="36"/>
      <c r="Q954" s="36"/>
      <c r="R954" s="37">
        <v>10946.83</v>
      </c>
      <c r="S954" s="37">
        <v>10946.83</v>
      </c>
    </row>
    <row r="955" spans="1:19">
      <c r="B955" s="6">
        <v>2020</v>
      </c>
      <c r="C955" s="36"/>
      <c r="D955" s="36"/>
      <c r="E955" s="36"/>
      <c r="F955" s="36"/>
      <c r="G955" s="36"/>
      <c r="H955" s="36"/>
      <c r="I955" s="36"/>
      <c r="J955" s="36"/>
      <c r="K955" s="36"/>
      <c r="L955" s="36"/>
      <c r="M955" s="36"/>
      <c r="N955" s="36"/>
      <c r="O955" s="36"/>
      <c r="P955" s="36"/>
      <c r="Q955" s="37">
        <v>43953.47</v>
      </c>
      <c r="R955" s="37">
        <v>43953.47</v>
      </c>
      <c r="S955" s="37">
        <v>43953.47</v>
      </c>
    </row>
    <row r="956" spans="1:19">
      <c r="A956" s="40"/>
      <c r="B956" s="6">
        <v>2019</v>
      </c>
      <c r="C956" s="36"/>
      <c r="D956" s="36"/>
      <c r="E956" s="36"/>
      <c r="F956" s="36"/>
      <c r="G956" s="36"/>
      <c r="H956" s="36"/>
      <c r="I956" s="36"/>
      <c r="J956" s="36"/>
      <c r="K956" s="36"/>
      <c r="L956" s="36"/>
      <c r="M956" s="36"/>
      <c r="N956" s="36"/>
      <c r="O956" s="36"/>
      <c r="P956" s="37">
        <v>64826.759999999995</v>
      </c>
      <c r="Q956" s="37">
        <v>64826.759999999995</v>
      </c>
      <c r="R956" s="37">
        <v>64826.759999999995</v>
      </c>
      <c r="S956" s="37">
        <v>64826.759999999995</v>
      </c>
    </row>
    <row r="957" spans="1:19">
      <c r="A957" s="40"/>
      <c r="B957" s="6">
        <v>2018</v>
      </c>
      <c r="C957" s="36"/>
      <c r="D957" s="36"/>
      <c r="E957" s="36"/>
      <c r="F957" s="36"/>
      <c r="G957" s="36"/>
      <c r="H957" s="36"/>
      <c r="I957" s="36"/>
      <c r="J957" s="36"/>
      <c r="K957" s="36"/>
      <c r="L957" s="36"/>
      <c r="M957" s="36"/>
      <c r="N957" s="36"/>
      <c r="O957" s="37">
        <v>27700.020000000004</v>
      </c>
      <c r="P957" s="37">
        <v>27700.020000000004</v>
      </c>
      <c r="Q957" s="37">
        <v>27700.020000000004</v>
      </c>
      <c r="R957" s="37">
        <v>27700.020000000004</v>
      </c>
      <c r="S957" s="37">
        <v>27700.020000000004</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v>21880.769999999997</v>
      </c>
      <c r="N959" s="37">
        <v>21880.769999999997</v>
      </c>
      <c r="O959" s="37">
        <f>21880.77</f>
        <v>21880.77</v>
      </c>
      <c r="P959" s="37">
        <v>20.639999999999418</v>
      </c>
      <c r="Q959" s="37">
        <v>20.639999999999418</v>
      </c>
      <c r="R959" s="37">
        <v>20.639999999999418</v>
      </c>
      <c r="S959" s="37">
        <v>20.639999999999418</v>
      </c>
    </row>
    <row r="960" spans="1:19">
      <c r="B960" s="6">
        <v>2015</v>
      </c>
      <c r="C960" s="36"/>
      <c r="D960" s="36"/>
      <c r="E960" s="36"/>
      <c r="F960" s="36"/>
      <c r="G960" s="36"/>
      <c r="H960" s="36"/>
      <c r="I960" s="36"/>
      <c r="J960" s="36"/>
      <c r="K960" s="36"/>
      <c r="L960" s="37">
        <v>142326.21999999997</v>
      </c>
      <c r="M960" s="37">
        <v>142326.21999999997</v>
      </c>
      <c r="N960" s="37">
        <v>142326.21999999997</v>
      </c>
      <c r="O960" s="37">
        <v>142326.21999999997</v>
      </c>
      <c r="P960" s="37">
        <v>142326.21999999997</v>
      </c>
      <c r="Q960" s="37">
        <v>142326.21999999997</v>
      </c>
      <c r="R960" s="37">
        <v>142326.21999999997</v>
      </c>
      <c r="S960" s="37">
        <v>142326.21999999997</v>
      </c>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v>17228.73</v>
      </c>
      <c r="K962" s="37">
        <v>17228.73</v>
      </c>
      <c r="L962" s="37">
        <v>17228.73</v>
      </c>
      <c r="M962" s="37">
        <v>219.29999999999927</v>
      </c>
      <c r="N962" s="37">
        <v>219.29999999999927</v>
      </c>
      <c r="O962" s="37">
        <v>219.29999999999927</v>
      </c>
      <c r="P962" s="37">
        <v>219.29999999999927</v>
      </c>
      <c r="Q962" s="37">
        <v>219.29999999999927</v>
      </c>
      <c r="R962" s="37">
        <v>219.29999999999927</v>
      </c>
      <c r="S962" s="37">
        <v>219.29999999999927</v>
      </c>
    </row>
    <row r="963" spans="2:19">
      <c r="B963" s="6">
        <v>2012</v>
      </c>
      <c r="C963" s="36"/>
      <c r="D963" s="36"/>
      <c r="E963" s="36"/>
      <c r="F963" s="36"/>
      <c r="G963" s="36"/>
      <c r="H963" s="36"/>
      <c r="I963" s="37">
        <v>29551.019999999997</v>
      </c>
      <c r="J963" s="37">
        <v>29551.019999999997</v>
      </c>
      <c r="K963" s="37">
        <v>29551.019999999997</v>
      </c>
      <c r="L963" s="37">
        <v>29551.019999999997</v>
      </c>
      <c r="M963" s="37">
        <v>29551.019999999997</v>
      </c>
      <c r="N963" s="37">
        <v>29551.019999999997</v>
      </c>
      <c r="O963" s="37">
        <v>10618.429999999997</v>
      </c>
      <c r="P963" s="37">
        <v>10618.429999999997</v>
      </c>
      <c r="Q963" s="37">
        <v>10618.429999999997</v>
      </c>
      <c r="R963" s="37">
        <v>10618.429999999997</v>
      </c>
      <c r="S963" s="37">
        <v>10618.429999999997</v>
      </c>
    </row>
    <row r="964" spans="2:19">
      <c r="B964" s="6">
        <v>2011</v>
      </c>
      <c r="C964" s="36"/>
      <c r="D964" s="36"/>
      <c r="E964" s="36"/>
      <c r="F964" s="36"/>
      <c r="G964" s="36"/>
      <c r="H964" s="37">
        <v>73896.800000000003</v>
      </c>
      <c r="I964" s="37">
        <v>73896.800000000003</v>
      </c>
      <c r="J964" s="37">
        <v>62346.8</v>
      </c>
      <c r="K964" s="37">
        <v>62346.8</v>
      </c>
      <c r="L964" s="37">
        <v>62346.8</v>
      </c>
      <c r="M964" s="37">
        <v>62346.8</v>
      </c>
      <c r="N964" s="37">
        <v>62346.8</v>
      </c>
      <c r="O964" s="37">
        <v>62346.8</v>
      </c>
      <c r="P964" s="37">
        <v>62346.8</v>
      </c>
      <c r="Q964" s="37">
        <v>62346.8</v>
      </c>
      <c r="R964" s="37">
        <v>62346.8</v>
      </c>
      <c r="S964" s="37">
        <v>62346.8</v>
      </c>
    </row>
    <row r="965" spans="2:19">
      <c r="B965" s="6">
        <v>2010</v>
      </c>
      <c r="C965" s="36"/>
      <c r="D965" s="36"/>
      <c r="E965" s="36"/>
      <c r="F965" s="36"/>
      <c r="G965" s="37">
        <v>43893.29</v>
      </c>
      <c r="H965" s="37">
        <v>43893.29</v>
      </c>
      <c r="I965" s="37">
        <v>43893.29</v>
      </c>
      <c r="J965" s="37">
        <v>43893.29</v>
      </c>
      <c r="K965" s="37">
        <v>43893.29</v>
      </c>
      <c r="L965" s="37">
        <v>43084.79</v>
      </c>
      <c r="M965" s="37">
        <v>43084.79</v>
      </c>
      <c r="N965" s="37">
        <v>43084.79</v>
      </c>
      <c r="O965" s="37">
        <v>42362.03</v>
      </c>
      <c r="P965" s="37">
        <v>42362.03</v>
      </c>
      <c r="Q965" s="37">
        <v>42362.03</v>
      </c>
      <c r="R965" s="37">
        <v>42362.03</v>
      </c>
      <c r="S965" s="37">
        <v>11223.189999999999</v>
      </c>
    </row>
    <row r="966" spans="2:19">
      <c r="B966" s="6">
        <v>2009</v>
      </c>
      <c r="C966" s="36"/>
      <c r="D966" s="36"/>
      <c r="E966" s="36"/>
      <c r="F966" s="37">
        <v>13638.77</v>
      </c>
      <c r="G966" s="37">
        <v>13638.77</v>
      </c>
      <c r="H966" s="37">
        <v>13638.77</v>
      </c>
      <c r="I966" s="37">
        <v>13638.77</v>
      </c>
      <c r="J966" s="37">
        <v>13638.77</v>
      </c>
      <c r="K966" s="37">
        <v>8639.02</v>
      </c>
      <c r="L966" s="37"/>
      <c r="M966" s="37"/>
      <c r="N966" s="37"/>
      <c r="O966" s="37"/>
      <c r="P966" s="37"/>
      <c r="Q966" s="37"/>
      <c r="R966" s="37"/>
      <c r="S966" s="37"/>
    </row>
    <row r="967" spans="2:19">
      <c r="B967" s="6">
        <v>2008</v>
      </c>
      <c r="C967" s="36"/>
      <c r="D967" s="36"/>
      <c r="E967" s="37">
        <v>14176.445299999999</v>
      </c>
      <c r="F967" s="37">
        <v>14176.445299999999</v>
      </c>
      <c r="G967" s="37">
        <v>14176.445299999999</v>
      </c>
      <c r="H967" s="37">
        <v>14176.445299999999</v>
      </c>
      <c r="I967" s="37">
        <v>14176.44</v>
      </c>
      <c r="J967" s="37">
        <v>14176.44</v>
      </c>
      <c r="K967" s="37">
        <v>14176.44</v>
      </c>
      <c r="L967" s="37">
        <v>14176.44</v>
      </c>
      <c r="M967" s="37">
        <v>14176.44</v>
      </c>
      <c r="N967" s="37">
        <v>14176.44</v>
      </c>
      <c r="O967" s="37">
        <f>5121.85</f>
        <v>5121.8500000000004</v>
      </c>
      <c r="P967" s="37"/>
      <c r="Q967" s="37"/>
      <c r="R967" s="37"/>
      <c r="S967" s="37"/>
    </row>
    <row r="968" spans="2:19">
      <c r="B968" s="6">
        <v>2007</v>
      </c>
      <c r="C968" s="36"/>
      <c r="D968" s="37">
        <v>19031.32</v>
      </c>
      <c r="E968" s="37">
        <v>19031.32</v>
      </c>
      <c r="F968" s="37">
        <v>19031.32</v>
      </c>
      <c r="G968" s="37">
        <v>19031.32</v>
      </c>
      <c r="H968" s="37">
        <v>19031.32</v>
      </c>
      <c r="I968" s="37">
        <v>19031.32</v>
      </c>
      <c r="J968" s="37">
        <v>19031.32</v>
      </c>
      <c r="K968" s="37">
        <v>19031.32</v>
      </c>
      <c r="L968" s="37">
        <v>19031.32</v>
      </c>
      <c r="M968" s="37">
        <v>1176</v>
      </c>
      <c r="N968" s="37">
        <v>1176</v>
      </c>
      <c r="O968" s="37">
        <v>1176</v>
      </c>
      <c r="P968" s="37">
        <v>1176</v>
      </c>
      <c r="Q968" s="37">
        <v>1176</v>
      </c>
      <c r="R968" s="37">
        <v>1176</v>
      </c>
      <c r="S968" s="37">
        <v>1176</v>
      </c>
    </row>
    <row r="969" spans="2:19">
      <c r="B969" s="6">
        <v>2006</v>
      </c>
      <c r="C969" s="37">
        <v>52786.74</v>
      </c>
      <c r="D969" s="37">
        <v>52786.74</v>
      </c>
      <c r="E969" s="37">
        <v>52786.74</v>
      </c>
      <c r="F969" s="37">
        <v>52786.74</v>
      </c>
      <c r="G969" s="37">
        <v>52786.74</v>
      </c>
      <c r="H969" s="37">
        <v>52786.74</v>
      </c>
      <c r="I969" s="37">
        <v>52786.74</v>
      </c>
      <c r="J969" s="37">
        <v>52786.74</v>
      </c>
      <c r="K969" s="37">
        <v>52786.74</v>
      </c>
      <c r="L969" s="37">
        <v>52786.74</v>
      </c>
      <c r="M969" s="37">
        <v>52786.74</v>
      </c>
      <c r="N969" s="37">
        <v>52786.74</v>
      </c>
      <c r="O969" s="37">
        <v>52786.74</v>
      </c>
      <c r="P969" s="37">
        <v>52786.74</v>
      </c>
      <c r="Q969" s="37">
        <v>52786.74</v>
      </c>
      <c r="R969" s="37">
        <v>52786.74</v>
      </c>
      <c r="S969" s="37"/>
    </row>
    <row r="970" spans="2:19">
      <c r="B970" s="6">
        <v>2005</v>
      </c>
      <c r="C970" s="37">
        <v>42142.32</v>
      </c>
      <c r="D970" s="37">
        <v>42142.32</v>
      </c>
      <c r="E970" s="37">
        <v>42142.32</v>
      </c>
      <c r="F970" s="37">
        <v>42142.32</v>
      </c>
      <c r="G970" s="37">
        <v>42142.32</v>
      </c>
      <c r="H970" s="37">
        <v>42142.32</v>
      </c>
      <c r="I970" s="37">
        <v>42142.32</v>
      </c>
      <c r="J970" s="37">
        <v>42142.32</v>
      </c>
      <c r="K970" s="37">
        <v>42142.32</v>
      </c>
      <c r="L970" s="37">
        <v>26705.080000000005</v>
      </c>
      <c r="M970" s="37">
        <v>26705.080000000005</v>
      </c>
      <c r="N970" s="37">
        <v>26705.080000000005</v>
      </c>
      <c r="O970" s="37">
        <v>26705.080000000005</v>
      </c>
      <c r="P970" s="37">
        <v>26705.080000000005</v>
      </c>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v>10965.36</v>
      </c>
      <c r="D973" s="37">
        <v>10965.36</v>
      </c>
      <c r="E973" s="37">
        <v>10965.36</v>
      </c>
      <c r="F973" s="37">
        <v>10965.36</v>
      </c>
      <c r="G973" s="37">
        <v>10965.36</v>
      </c>
      <c r="H973" s="37"/>
      <c r="I973" s="37"/>
      <c r="J973" s="37"/>
      <c r="K973" s="37"/>
      <c r="L973" s="37"/>
      <c r="M973" s="37"/>
      <c r="N973" s="37"/>
      <c r="O973" s="37"/>
      <c r="P973" s="37"/>
      <c r="Q973" s="37"/>
      <c r="R973" s="37"/>
      <c r="S973" s="37"/>
    </row>
    <row r="974" spans="2:19">
      <c r="B974" s="6">
        <v>2001</v>
      </c>
      <c r="C974" s="37">
        <v>10969.369999999999</v>
      </c>
      <c r="D974" s="37">
        <v>12588.11</v>
      </c>
      <c r="E974" s="37">
        <v>12588.11</v>
      </c>
      <c r="F974" s="37">
        <v>12588.11</v>
      </c>
      <c r="G974" s="37">
        <v>12588.11</v>
      </c>
      <c r="H974" s="37">
        <v>12588.11</v>
      </c>
      <c r="I974" s="37">
        <v>12588.11</v>
      </c>
      <c r="J974" s="37">
        <v>12588.11</v>
      </c>
      <c r="K974" s="37">
        <v>12588.11</v>
      </c>
      <c r="L974" s="37">
        <v>12588.11</v>
      </c>
      <c r="M974" s="37">
        <v>12588.11</v>
      </c>
      <c r="N974" s="37">
        <v>12588.11</v>
      </c>
      <c r="O974" s="37">
        <v>12588.11</v>
      </c>
      <c r="P974" s="37">
        <v>12588.11</v>
      </c>
      <c r="Q974" s="37">
        <v>12588.11</v>
      </c>
      <c r="R974" s="37">
        <v>12588.11</v>
      </c>
      <c r="S974" s="37">
        <v>12588.11</v>
      </c>
    </row>
    <row r="975" spans="2:19">
      <c r="B975" s="6">
        <v>2000</v>
      </c>
      <c r="C975" s="37">
        <v>19825.989999999998</v>
      </c>
      <c r="D975" s="37">
        <v>11892.14</v>
      </c>
      <c r="E975" s="37">
        <v>11892.14</v>
      </c>
      <c r="F975" s="37">
        <v>11892.14</v>
      </c>
      <c r="G975" s="37">
        <v>11892.14</v>
      </c>
      <c r="H975" s="37">
        <v>11892.14</v>
      </c>
      <c r="I975" s="37"/>
      <c r="J975" s="37"/>
      <c r="K975" s="37"/>
      <c r="L975" s="37"/>
      <c r="M975" s="37"/>
      <c r="N975" s="37"/>
      <c r="O975" s="37"/>
      <c r="P975" s="37"/>
      <c r="Q975" s="37"/>
      <c r="R975" s="37"/>
      <c r="S975" s="37"/>
    </row>
    <row r="976" spans="2:19">
      <c r="B976" s="6">
        <v>1999</v>
      </c>
      <c r="C976" s="37">
        <v>29478.19</v>
      </c>
      <c r="D976" s="37">
        <v>29478.19</v>
      </c>
      <c r="E976" s="37">
        <v>29478.19</v>
      </c>
      <c r="F976" s="37">
        <v>21041.87</v>
      </c>
      <c r="G976" s="37">
        <v>21041.87</v>
      </c>
      <c r="H976" s="37">
        <v>21041.87</v>
      </c>
      <c r="I976" s="37">
        <v>7669.38</v>
      </c>
      <c r="J976" s="37">
        <v>7669.38</v>
      </c>
      <c r="K976" s="37">
        <v>7669.38</v>
      </c>
      <c r="L976" s="37">
        <v>7669.38</v>
      </c>
      <c r="M976" s="37">
        <v>7669.38</v>
      </c>
      <c r="N976" s="37">
        <v>7669.38</v>
      </c>
      <c r="O976" s="37">
        <v>7669.38</v>
      </c>
      <c r="P976" s="37">
        <v>7669.38</v>
      </c>
      <c r="Q976" s="37">
        <v>7669.38</v>
      </c>
      <c r="R976" s="37">
        <v>7669.38</v>
      </c>
      <c r="S976" s="37">
        <v>7669.38</v>
      </c>
    </row>
    <row r="977" spans="2:19">
      <c r="B977" s="6">
        <v>1998</v>
      </c>
      <c r="C977" s="37">
        <v>34475.087700000004</v>
      </c>
      <c r="D977" s="37">
        <v>34475.087700000004</v>
      </c>
      <c r="E977" s="37">
        <v>34475.087700000004</v>
      </c>
      <c r="F977" s="37">
        <v>30314.54</v>
      </c>
      <c r="G977" s="37">
        <v>30314.54</v>
      </c>
      <c r="H977" s="37">
        <v>21001.97</v>
      </c>
      <c r="I977" s="37">
        <v>21001.97</v>
      </c>
      <c r="J977" s="37">
        <v>21001.97</v>
      </c>
      <c r="K977" s="37">
        <v>21001.97</v>
      </c>
      <c r="L977" s="37">
        <v>21001.97</v>
      </c>
      <c r="M977" s="37">
        <v>21001.97</v>
      </c>
      <c r="N977" s="37">
        <v>21001.97</v>
      </c>
      <c r="O977" s="37">
        <v>21001.97</v>
      </c>
      <c r="P977" s="37">
        <v>21001.97</v>
      </c>
      <c r="Q977" s="37">
        <v>21001.97</v>
      </c>
      <c r="R977" s="37">
        <v>21001.97</v>
      </c>
      <c r="S977" s="37">
        <v>21001.97</v>
      </c>
    </row>
    <row r="978" spans="2:19">
      <c r="B978" s="6">
        <v>1997</v>
      </c>
      <c r="C978" s="37">
        <v>7879.9</v>
      </c>
      <c r="D978" s="37">
        <v>7879.9</v>
      </c>
      <c r="E978" s="37">
        <v>7879.9</v>
      </c>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v>7766.61</v>
      </c>
      <c r="D980" s="37">
        <v>7766.61</v>
      </c>
      <c r="E980" s="37">
        <v>7766.61</v>
      </c>
      <c r="F980" s="37">
        <v>7766.61</v>
      </c>
      <c r="G980" s="37">
        <v>7766.61</v>
      </c>
      <c r="H980" s="37">
        <v>7766.6100000000006</v>
      </c>
      <c r="I980" s="37">
        <v>7766.61</v>
      </c>
      <c r="J980" s="37">
        <v>7766.61</v>
      </c>
      <c r="K980" s="37">
        <v>7766.61</v>
      </c>
      <c r="L980" s="37">
        <v>7766.6100000000006</v>
      </c>
      <c r="M980" s="37">
        <v>7766.6100000000006</v>
      </c>
      <c r="N980" s="37">
        <v>7766.6100000000006</v>
      </c>
      <c r="O980" s="37">
        <v>7766.6100000000006</v>
      </c>
      <c r="P980" s="37">
        <v>7766.6100000000006</v>
      </c>
      <c r="Q980" s="37">
        <v>7766.6100000000006</v>
      </c>
      <c r="R980" s="37">
        <v>7766.6100000000006</v>
      </c>
      <c r="S980" s="37">
        <v>7766.6100000000006</v>
      </c>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v>8522.4688999999998</v>
      </c>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v>14213.91</v>
      </c>
      <c r="D985" s="37">
        <v>14213.91</v>
      </c>
      <c r="E985" s="37">
        <v>14213.91</v>
      </c>
      <c r="F985" s="37">
        <v>14213.91</v>
      </c>
      <c r="G985" s="37">
        <v>14213.91</v>
      </c>
      <c r="H985" s="37">
        <v>14213.91</v>
      </c>
      <c r="I985" s="37">
        <v>14213.91</v>
      </c>
      <c r="J985" s="37">
        <v>14213.91</v>
      </c>
      <c r="K985" s="37">
        <v>14213.91</v>
      </c>
      <c r="L985" s="37">
        <v>14213.91</v>
      </c>
      <c r="M985" s="37">
        <v>14213.91</v>
      </c>
      <c r="N985" s="37">
        <v>14213.91</v>
      </c>
      <c r="O985" s="37">
        <v>14213.91</v>
      </c>
      <c r="P985" s="37">
        <v>14213.91</v>
      </c>
      <c r="Q985" s="37">
        <v>14213.91</v>
      </c>
      <c r="R985" s="37">
        <v>14213.91</v>
      </c>
      <c r="S985" s="37">
        <v>14213.91</v>
      </c>
    </row>
    <row r="986" spans="2:19">
      <c r="B986" s="6">
        <v>1989</v>
      </c>
      <c r="C986" s="37">
        <v>19025.276399999999</v>
      </c>
      <c r="D986" s="37">
        <v>19025.276399999999</v>
      </c>
      <c r="E986" s="37">
        <v>19025.276399999999</v>
      </c>
      <c r="F986" s="37">
        <v>19025.276399999999</v>
      </c>
      <c r="G986" s="37">
        <v>19025.276399999999</v>
      </c>
      <c r="H986" s="37">
        <v>19025.276399999999</v>
      </c>
      <c r="I986" s="37">
        <v>19025.276399999999</v>
      </c>
      <c r="J986" s="37">
        <v>19025.276399999999</v>
      </c>
      <c r="K986" s="37">
        <v>19025.276399999999</v>
      </c>
      <c r="L986" s="37">
        <v>19025.28</v>
      </c>
      <c r="M986" s="37">
        <v>3771.6999999999989</v>
      </c>
      <c r="N986" s="37">
        <v>3771.6999999999989</v>
      </c>
      <c r="O986" s="37">
        <v>3771.6999999999989</v>
      </c>
      <c r="P986" s="37">
        <v>3771.6999999999989</v>
      </c>
      <c r="Q986" s="37"/>
      <c r="R986" s="37"/>
      <c r="S986" s="37"/>
    </row>
    <row r="987" spans="2:19">
      <c r="B987" s="6">
        <v>1988</v>
      </c>
      <c r="C987" s="37">
        <v>5884.57</v>
      </c>
      <c r="D987" s="37">
        <v>5884.57</v>
      </c>
      <c r="E987" s="37">
        <v>5884.57</v>
      </c>
      <c r="F987" s="37">
        <v>5884.57</v>
      </c>
      <c r="G987" s="37">
        <v>5884.57</v>
      </c>
      <c r="H987" s="37">
        <v>5884.57</v>
      </c>
      <c r="I987" s="37">
        <v>5884.57</v>
      </c>
      <c r="J987" s="37">
        <v>5884.57</v>
      </c>
      <c r="K987" s="37">
        <v>5884.57</v>
      </c>
      <c r="L987" s="37">
        <v>5884.57</v>
      </c>
      <c r="M987" s="37">
        <v>5884.57</v>
      </c>
      <c r="N987" s="37">
        <v>5884.57</v>
      </c>
      <c r="O987" s="37">
        <f>5884.57</f>
        <v>5884.57</v>
      </c>
      <c r="P987" s="37">
        <f>5884.57</f>
        <v>5884.57</v>
      </c>
      <c r="Q987" s="37">
        <f>5884.57</f>
        <v>5884.57</v>
      </c>
      <c r="R987" s="37">
        <f>5884.57</f>
        <v>5884.57</v>
      </c>
      <c r="S987" s="37">
        <f>5884.57</f>
        <v>5884.57</v>
      </c>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v>3276.8900000000003</v>
      </c>
      <c r="D997" s="37">
        <v>3276.8900000000003</v>
      </c>
      <c r="E997" s="37">
        <v>3276.8900000000003</v>
      </c>
      <c r="F997" s="37">
        <v>3276.8900000000003</v>
      </c>
      <c r="G997" s="37">
        <v>3276.8900000000003</v>
      </c>
      <c r="H997" s="37">
        <v>3276.8900000000003</v>
      </c>
      <c r="I997" s="37">
        <v>3276.8900000000003</v>
      </c>
      <c r="J997" s="37">
        <v>3276.8900000000003</v>
      </c>
      <c r="K997" s="37">
        <v>3276.8900000000003</v>
      </c>
      <c r="L997" s="37">
        <v>3276.8900000000003</v>
      </c>
      <c r="M997" s="37">
        <v>3276.8900000000003</v>
      </c>
      <c r="N997" s="37">
        <v>3276.8900000000003</v>
      </c>
      <c r="O997" s="37">
        <f>3276.89</f>
        <v>3276.89</v>
      </c>
      <c r="P997" s="37">
        <f>3276.89</f>
        <v>3276.89</v>
      </c>
      <c r="Q997" s="37">
        <f>3276.89</f>
        <v>3276.89</v>
      </c>
      <c r="R997" s="37">
        <f>3276.89</f>
        <v>3276.89</v>
      </c>
      <c r="S997" s="37">
        <f>3276.89</f>
        <v>3276.89</v>
      </c>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267212.68300000002</v>
      </c>
      <c r="D1046" s="8">
        <f>SUM(D968:D1045)</f>
        <v>271406.4241</v>
      </c>
      <c r="E1046" s="8">
        <f>SUM(E967:E1045)</f>
        <v>285582.86940000003</v>
      </c>
      <c r="F1046" s="8">
        <f>SUM(F966:F1045)</f>
        <v>278744.87170000002</v>
      </c>
      <c r="G1046" s="8">
        <f>SUM(G965:G1045)</f>
        <v>322638.16169999994</v>
      </c>
      <c r="H1046" s="8">
        <f>SUM(H959:H1045)</f>
        <v>376257.03169999993</v>
      </c>
      <c r="I1046" s="8">
        <f>SUM(I959:I1045)</f>
        <v>380543.41639999999</v>
      </c>
      <c r="J1046" s="8">
        <f t="shared" ref="J1046" si="19">SUM(J959:J1045)</f>
        <v>386222.14639999997</v>
      </c>
      <c r="K1046" s="8">
        <f>SUM(K959:K1045)</f>
        <v>381222.39639999997</v>
      </c>
      <c r="L1046" s="8">
        <f t="shared" ref="L1046" si="20">SUM(L959:L1045)</f>
        <v>498663.85999999993</v>
      </c>
      <c r="M1046" s="8">
        <f>SUM(M959:M1045)</f>
        <v>470426.29999999987</v>
      </c>
      <c r="N1046" s="11">
        <f>SUM(N954:N1045)</f>
        <v>470426.29999999987</v>
      </c>
      <c r="O1046" s="11">
        <f>SUM(O954:O1045)</f>
        <v>469416.37999999995</v>
      </c>
      <c r="P1046" s="11">
        <f>SUM(P954:P1045)</f>
        <v>507261.16</v>
      </c>
      <c r="Q1046" s="11">
        <f>SUM(Q954:Q1045)</f>
        <v>520737.84999999986</v>
      </c>
      <c r="R1046" s="11">
        <f>SUM(R953:R1045)</f>
        <v>531684.67999999993</v>
      </c>
      <c r="S1046" s="11">
        <f>SUM(S953:S1045)</f>
        <v>548892.46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v>107839.12000000001</v>
      </c>
      <c r="K1057" s="37">
        <v>107839.12000000001</v>
      </c>
      <c r="L1057" s="37">
        <v>107839.12000000001</v>
      </c>
      <c r="M1057" s="37">
        <v>107839.12000000001</v>
      </c>
      <c r="N1057" s="37">
        <v>107839.12000000001</v>
      </c>
      <c r="O1057" s="37">
        <v>107839.12000000001</v>
      </c>
      <c r="P1057" s="37">
        <v>107839.12000000001</v>
      </c>
      <c r="Q1057" s="37">
        <v>107839.12000000001</v>
      </c>
      <c r="R1057" s="37">
        <v>107839.12000000001</v>
      </c>
      <c r="S1057" s="37">
        <v>107839.12000000001</v>
      </c>
    </row>
    <row r="1058" spans="2:19">
      <c r="B1058" s="6">
        <v>2012</v>
      </c>
      <c r="C1058" s="36"/>
      <c r="D1058" s="36"/>
      <c r="E1058" s="36"/>
      <c r="F1058" s="36"/>
      <c r="G1058" s="36"/>
      <c r="H1058" s="36"/>
      <c r="I1058" s="37">
        <v>49682.58</v>
      </c>
      <c r="J1058" s="37">
        <v>49682.58</v>
      </c>
      <c r="K1058" s="37">
        <v>49682.58</v>
      </c>
      <c r="L1058" s="37">
        <v>49682.58</v>
      </c>
      <c r="M1058" s="37">
        <v>49682.58</v>
      </c>
      <c r="N1058" s="37">
        <v>49682.58</v>
      </c>
      <c r="O1058" s="37">
        <v>49682.58</v>
      </c>
      <c r="P1058" s="37">
        <v>49682.58</v>
      </c>
      <c r="Q1058" s="37">
        <v>49682.58</v>
      </c>
      <c r="R1058" s="37">
        <v>49682.58</v>
      </c>
      <c r="S1058" s="37">
        <v>49682.58</v>
      </c>
    </row>
    <row r="1059" spans="2:19">
      <c r="B1059" s="6">
        <v>2011</v>
      </c>
      <c r="C1059" s="36"/>
      <c r="D1059" s="36"/>
      <c r="E1059" s="36"/>
      <c r="F1059" s="36"/>
      <c r="G1059" s="36"/>
      <c r="H1059" s="37">
        <v>28297.91</v>
      </c>
      <c r="I1059" s="37">
        <v>28297.91</v>
      </c>
      <c r="J1059" s="37">
        <v>28297.91</v>
      </c>
      <c r="K1059" s="37">
        <v>28297.91</v>
      </c>
      <c r="L1059" s="37">
        <v>28297.91</v>
      </c>
      <c r="M1059" s="37">
        <v>28297.91</v>
      </c>
      <c r="N1059" s="37">
        <v>28297.91</v>
      </c>
      <c r="O1059" s="37">
        <v>28297.91</v>
      </c>
      <c r="P1059" s="37">
        <v>28297.91</v>
      </c>
      <c r="Q1059" s="37">
        <v>28297.91</v>
      </c>
      <c r="R1059" s="37">
        <v>28297.91</v>
      </c>
      <c r="S1059" s="37">
        <v>28297.91</v>
      </c>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v>82331.990000000005</v>
      </c>
      <c r="D1079" s="37">
        <v>82331.990000000005</v>
      </c>
      <c r="E1079" s="37">
        <v>82331.990000000005</v>
      </c>
      <c r="F1079" s="37">
        <v>82331.990000000005</v>
      </c>
      <c r="G1079" s="37">
        <v>82331.990000000005</v>
      </c>
      <c r="H1079" s="37">
        <v>82331.990000000005</v>
      </c>
      <c r="I1079" s="37">
        <v>82331.990000000005</v>
      </c>
      <c r="J1079" s="37"/>
      <c r="K1079" s="37"/>
      <c r="L1079" s="37"/>
      <c r="M1079" s="37"/>
      <c r="N1079" s="37"/>
      <c r="O1079" s="37"/>
      <c r="P1079" s="37"/>
      <c r="Q1079" s="37"/>
      <c r="R1079" s="37"/>
      <c r="S1079" s="37"/>
    </row>
    <row r="1080" spans="2:19">
      <c r="B1080" s="6">
        <v>1990</v>
      </c>
      <c r="C1080" s="37">
        <v>57426.619999999995</v>
      </c>
      <c r="D1080" s="37">
        <v>57426.619999999995</v>
      </c>
      <c r="E1080" s="37">
        <v>57426.619999999995</v>
      </c>
      <c r="F1080" s="37">
        <v>57426.619999999995</v>
      </c>
      <c r="G1080" s="37">
        <v>57426.619999999995</v>
      </c>
      <c r="H1080" s="37">
        <v>57426.619999999995</v>
      </c>
      <c r="I1080" s="37">
        <v>57426.619999999995</v>
      </c>
      <c r="J1080" s="37">
        <v>57426.619999999995</v>
      </c>
      <c r="K1080" s="37">
        <v>57426.619999999995</v>
      </c>
      <c r="L1080" s="37">
        <v>57426.619999999995</v>
      </c>
      <c r="M1080" s="37">
        <v>57426.619999999995</v>
      </c>
      <c r="N1080" s="37">
        <v>57426.619999999995</v>
      </c>
      <c r="O1080" s="37">
        <v>57426.619999999995</v>
      </c>
      <c r="P1080" s="37">
        <v>57426.619999999995</v>
      </c>
      <c r="Q1080" s="37">
        <v>57426.619999999995</v>
      </c>
      <c r="R1080" s="37">
        <v>57426.619999999995</v>
      </c>
      <c r="S1080" s="37">
        <v>57426.619999999995</v>
      </c>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139758.60999999999</v>
      </c>
      <c r="D1141" s="8">
        <f>SUM(D1063:D1140)</f>
        <v>139758.60999999999</v>
      </c>
      <c r="E1141" s="8">
        <f>SUM(E1062:E1140)</f>
        <v>139758.60999999999</v>
      </c>
      <c r="F1141" s="8">
        <f>SUM(F1061:F1140)</f>
        <v>139758.60999999999</v>
      </c>
      <c r="G1141" s="8">
        <f>SUM(G1060:G1140)</f>
        <v>139758.60999999999</v>
      </c>
      <c r="H1141" s="8">
        <f>SUM(H1054:H1140)</f>
        <v>168056.52000000002</v>
      </c>
      <c r="I1141" s="8">
        <f>SUM(I1054:I1140)</f>
        <v>217739.1</v>
      </c>
      <c r="J1141" s="8">
        <f t="shared" ref="J1141" si="21">SUM(J1054:J1140)</f>
        <v>243246.23</v>
      </c>
      <c r="K1141" s="8">
        <f>SUM(K1054:K1140)</f>
        <v>243246.23</v>
      </c>
      <c r="L1141" s="8">
        <f t="shared" ref="L1141" si="22">SUM(L1054:L1140)</f>
        <v>243246.23</v>
      </c>
      <c r="M1141" s="8">
        <f>SUM(M1054:M1140)</f>
        <v>243246.23</v>
      </c>
      <c r="N1141" s="11">
        <f>SUM(N1049:N1140)</f>
        <v>243246.23</v>
      </c>
      <c r="O1141" s="11">
        <f>SUM(O1049:O1140)</f>
        <v>243246.23</v>
      </c>
      <c r="P1141" s="11">
        <f>SUM(P1049:P1140)</f>
        <v>243246.23</v>
      </c>
      <c r="Q1141" s="11">
        <f>SUM(Q1049:Q1140)</f>
        <v>243246.23</v>
      </c>
      <c r="R1141" s="11">
        <f>SUM(R1048:R1140)</f>
        <v>243246.23</v>
      </c>
      <c r="S1141" s="11">
        <f>SUM(S1048:S1140)</f>
        <v>243246.23</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v>12895.39</v>
      </c>
      <c r="K1152" s="37">
        <v>12895.39</v>
      </c>
      <c r="L1152" s="37">
        <v>12895.39</v>
      </c>
      <c r="M1152" s="37">
        <v>12895.39</v>
      </c>
      <c r="N1152" s="37">
        <v>12895.39</v>
      </c>
      <c r="O1152" s="37">
        <v>12895.39</v>
      </c>
      <c r="P1152" s="37">
        <v>12895.39</v>
      </c>
      <c r="Q1152" s="37">
        <v>12895.39</v>
      </c>
      <c r="R1152" s="37">
        <v>12895.39</v>
      </c>
      <c r="S1152" s="37">
        <v>12895.39</v>
      </c>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v>20361.48</v>
      </c>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20361.48</v>
      </c>
      <c r="D1236" s="8">
        <f>SUM(D1158:D1235)</f>
        <v>0</v>
      </c>
      <c r="E1236" s="8">
        <f>SUM(E1157:E1235)</f>
        <v>0</v>
      </c>
      <c r="F1236" s="8">
        <f>SUM(F1156:F1235)</f>
        <v>0</v>
      </c>
      <c r="G1236" s="8">
        <f>SUM(G1155:G1235)</f>
        <v>0</v>
      </c>
      <c r="H1236" s="8">
        <f>SUM(H1149:H1235)</f>
        <v>0</v>
      </c>
      <c r="I1236" s="8">
        <f>SUM(I1149:I1235)</f>
        <v>0</v>
      </c>
      <c r="J1236" s="8">
        <f t="shared" ref="J1236" si="23">SUM(J1149:J1235)</f>
        <v>12895.39</v>
      </c>
      <c r="K1236" s="8">
        <f>SUM(K1149:K1235)</f>
        <v>12895.39</v>
      </c>
      <c r="L1236" s="8">
        <f t="shared" ref="L1236" si="24">SUM(L1149:L1235)</f>
        <v>12895.39</v>
      </c>
      <c r="M1236" s="8">
        <f>SUM(M1149:M1235)</f>
        <v>12895.39</v>
      </c>
      <c r="N1236" s="11">
        <f>SUM(N1144:N1235)</f>
        <v>12895.39</v>
      </c>
      <c r="O1236" s="11">
        <f>SUM(O1144:O1235)</f>
        <v>12895.39</v>
      </c>
      <c r="P1236" s="11">
        <f>SUM(P1144:P1235)</f>
        <v>12895.39</v>
      </c>
      <c r="Q1236" s="11">
        <f>SUM(Q1144:Q1235)</f>
        <v>12895.39</v>
      </c>
      <c r="R1236" s="11">
        <f>SUM(R1143:R1235)</f>
        <v>12895.39</v>
      </c>
      <c r="S1236" s="11">
        <f>SUM(S1143:S1235)</f>
        <v>12895.39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5">SUM(J1244:J1330)</f>
        <v>0</v>
      </c>
      <c r="K1331" s="8">
        <f>SUM(K1244:K1330)</f>
        <v>0</v>
      </c>
      <c r="L1331" s="8">
        <f t="shared" ref="L1331" si="26">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7">SUM(J1339:J1425)</f>
        <v>0</v>
      </c>
      <c r="K1426" s="8">
        <f>SUM(K1339:K1425)</f>
        <v>0</v>
      </c>
      <c r="L1426" s="8">
        <f t="shared" ref="L1426" si="28">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9">SUM(J1434:J1520)</f>
        <v>0</v>
      </c>
      <c r="K1521" s="8">
        <f>SUM(K1434:K1520)</f>
        <v>0</v>
      </c>
      <c r="L1521" s="8">
        <f t="shared" ref="L1521" si="30">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1">SUM(J1529:J1615)</f>
        <v>0</v>
      </c>
      <c r="K1616" s="8">
        <f>SUM(K1529:K1615)</f>
        <v>0</v>
      </c>
      <c r="L1616" s="8">
        <f t="shared" ref="L1616" si="32">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3">SUM(J1624:J1710)</f>
        <v>0</v>
      </c>
      <c r="K1711" s="8">
        <f>SUM(K1624:K1710)</f>
        <v>0</v>
      </c>
      <c r="L1711" s="8">
        <f t="shared" ref="L1711" si="34">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5">SUM(J1719:J1805)</f>
        <v>0</v>
      </c>
      <c r="K1806" s="8">
        <f>SUM(K1719:K1805)</f>
        <v>0</v>
      </c>
      <c r="L1806" s="8">
        <f t="shared" ref="L1806" si="36">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v>26.810000000000002</v>
      </c>
      <c r="G1821" s="37">
        <v>26.810000000000002</v>
      </c>
      <c r="H1821" s="37">
        <v>26.810000000000002</v>
      </c>
      <c r="I1821" s="37">
        <v>26.810000000000002</v>
      </c>
      <c r="J1821" s="37">
        <v>26.810000000000002</v>
      </c>
      <c r="K1821" s="37">
        <v>26.810000000000002</v>
      </c>
      <c r="L1821" s="37">
        <v>26.810000000000002</v>
      </c>
      <c r="M1821" s="37">
        <v>26.810000000000002</v>
      </c>
      <c r="N1821" s="37">
        <v>26.810000000000002</v>
      </c>
      <c r="O1821" s="37">
        <v>26.810000000000002</v>
      </c>
      <c r="P1821" s="37">
        <v>26.810000000000002</v>
      </c>
      <c r="Q1821" s="37">
        <v>26.810000000000002</v>
      </c>
      <c r="R1821" s="37">
        <v>26.810000000000002</v>
      </c>
      <c r="S1821" s="37">
        <v>26.810000000000002</v>
      </c>
    </row>
    <row r="1822" spans="1:19">
      <c r="B1822" s="6">
        <v>2008</v>
      </c>
      <c r="C1822" s="36"/>
      <c r="D1822" s="36"/>
      <c r="E1822" s="37">
        <v>5365.6</v>
      </c>
      <c r="F1822" s="37">
        <v>5365.6</v>
      </c>
      <c r="G1822" s="37">
        <v>5365.6</v>
      </c>
      <c r="H1822" s="37">
        <v>5365.6</v>
      </c>
      <c r="I1822" s="37">
        <v>5365.6</v>
      </c>
      <c r="J1822" s="37">
        <v>5365.6</v>
      </c>
      <c r="K1822" s="37">
        <v>5365.6</v>
      </c>
      <c r="L1822" s="37">
        <v>5365.6</v>
      </c>
      <c r="M1822" s="37">
        <v>5365.6</v>
      </c>
      <c r="N1822" s="37">
        <v>5365.6</v>
      </c>
      <c r="O1822" s="37">
        <v>5365.6</v>
      </c>
      <c r="P1822" s="37">
        <v>5365.6</v>
      </c>
      <c r="Q1822" s="37">
        <v>5365.6</v>
      </c>
      <c r="R1822" s="37">
        <v>5365.6</v>
      </c>
      <c r="S1822" s="37">
        <v>5365.6</v>
      </c>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v>59385.840000000004</v>
      </c>
      <c r="D1824" s="37">
        <v>59385.840000000004</v>
      </c>
      <c r="E1824" s="37">
        <v>59385.840000000004</v>
      </c>
      <c r="F1824" s="37">
        <v>59385.840000000004</v>
      </c>
      <c r="G1824" s="37">
        <v>59385.840000000004</v>
      </c>
      <c r="H1824" s="37">
        <v>59385.840000000004</v>
      </c>
      <c r="I1824" s="37">
        <v>59385.840000000004</v>
      </c>
      <c r="J1824" s="37">
        <v>59385.840000000004</v>
      </c>
      <c r="K1824" s="37">
        <v>59385.840000000004</v>
      </c>
      <c r="L1824" s="37">
        <v>59385.840000000004</v>
      </c>
      <c r="M1824" s="37">
        <v>59385.840000000004</v>
      </c>
      <c r="N1824" s="37">
        <v>59385.840000000004</v>
      </c>
      <c r="O1824" s="37">
        <v>59385.840000000004</v>
      </c>
      <c r="P1824" s="37">
        <v>59385.840000000004</v>
      </c>
      <c r="Q1824" s="37">
        <v>59385.840000000004</v>
      </c>
      <c r="R1824" s="37">
        <v>59385.840000000004</v>
      </c>
      <c r="S1824" s="37">
        <v>59385.840000000004</v>
      </c>
    </row>
    <row r="1825" spans="2:19">
      <c r="B1825" s="6">
        <v>2005</v>
      </c>
      <c r="C1825" s="37">
        <v>244337.91</v>
      </c>
      <c r="D1825" s="37">
        <v>244337.91</v>
      </c>
      <c r="E1825" s="37">
        <v>244337.91</v>
      </c>
      <c r="F1825" s="37">
        <v>244337.91</v>
      </c>
      <c r="G1825" s="37">
        <v>244337.91</v>
      </c>
      <c r="H1825" s="37">
        <v>244337.91</v>
      </c>
      <c r="I1825" s="37">
        <v>244337.91</v>
      </c>
      <c r="J1825" s="37">
        <v>244337.91</v>
      </c>
      <c r="K1825" s="37">
        <v>244337.91</v>
      </c>
      <c r="L1825" s="37">
        <v>244337.91</v>
      </c>
      <c r="M1825" s="37">
        <v>244337.91</v>
      </c>
      <c r="N1825" s="37">
        <v>244337.91</v>
      </c>
      <c r="O1825" s="37">
        <v>244337.91</v>
      </c>
      <c r="P1825" s="37">
        <v>244337.91</v>
      </c>
      <c r="Q1825" s="37">
        <v>244337.91</v>
      </c>
      <c r="R1825" s="37">
        <v>244337.91</v>
      </c>
      <c r="S1825" s="37">
        <v>244337.91</v>
      </c>
    </row>
    <row r="1826" spans="2:19">
      <c r="B1826" s="6">
        <v>2004</v>
      </c>
      <c r="C1826" s="37">
        <v>153174.34</v>
      </c>
      <c r="D1826" s="37">
        <v>153174.34</v>
      </c>
      <c r="E1826" s="37">
        <v>153174.34</v>
      </c>
      <c r="F1826" s="37">
        <v>153174.34</v>
      </c>
      <c r="G1826" s="37">
        <v>153174.34</v>
      </c>
      <c r="H1826" s="37">
        <v>153174.34</v>
      </c>
      <c r="I1826" s="37">
        <v>153174.34</v>
      </c>
      <c r="J1826" s="37">
        <v>153174.34</v>
      </c>
      <c r="K1826" s="37">
        <v>153174.34</v>
      </c>
      <c r="L1826" s="37">
        <v>153174.34</v>
      </c>
      <c r="M1826" s="37">
        <v>153174.34</v>
      </c>
      <c r="N1826" s="37">
        <v>153174.34</v>
      </c>
      <c r="O1826" s="37">
        <v>153174.34</v>
      </c>
      <c r="P1826" s="37">
        <v>153174.34</v>
      </c>
      <c r="Q1826" s="37">
        <v>153174.34</v>
      </c>
      <c r="R1826" s="37">
        <v>153174.34</v>
      </c>
      <c r="S1826" s="37">
        <v>153174.34</v>
      </c>
    </row>
    <row r="1827" spans="2:19">
      <c r="B1827" s="6">
        <v>2003</v>
      </c>
      <c r="C1827" s="37">
        <v>136896.19500000001</v>
      </c>
      <c r="D1827" s="37">
        <v>136896.18</v>
      </c>
      <c r="E1827" s="37">
        <v>136896.18</v>
      </c>
      <c r="F1827" s="37">
        <v>136896.18</v>
      </c>
      <c r="G1827" s="37">
        <v>136896.18</v>
      </c>
      <c r="H1827" s="37">
        <v>136896.18</v>
      </c>
      <c r="I1827" s="37">
        <v>136896.18</v>
      </c>
      <c r="J1827" s="37">
        <v>136896.18</v>
      </c>
      <c r="K1827" s="37">
        <v>136896.18</v>
      </c>
      <c r="L1827" s="37">
        <v>136896.18</v>
      </c>
      <c r="M1827" s="37">
        <v>136896.18</v>
      </c>
      <c r="N1827" s="37">
        <v>136896.18</v>
      </c>
      <c r="O1827" s="37">
        <v>136896.18</v>
      </c>
      <c r="P1827" s="37">
        <v>136896.18</v>
      </c>
      <c r="Q1827" s="37">
        <v>136896.18</v>
      </c>
      <c r="R1827" s="37">
        <v>136896.18</v>
      </c>
      <c r="S1827" s="37">
        <v>136896.18</v>
      </c>
    </row>
    <row r="1828" spans="2:19">
      <c r="B1828" s="6">
        <v>2002</v>
      </c>
      <c r="C1828" s="37">
        <v>70630.16</v>
      </c>
      <c r="D1828" s="37">
        <v>70630.16</v>
      </c>
      <c r="E1828" s="37">
        <v>70630.16</v>
      </c>
      <c r="F1828" s="37">
        <v>70630.16</v>
      </c>
      <c r="G1828" s="37">
        <v>70630.16</v>
      </c>
      <c r="H1828" s="37">
        <v>70630.16</v>
      </c>
      <c r="I1828" s="37">
        <v>70630.16</v>
      </c>
      <c r="J1828" s="37">
        <v>70630.16</v>
      </c>
      <c r="K1828" s="37">
        <v>70630.16</v>
      </c>
      <c r="L1828" s="37">
        <v>70630.16</v>
      </c>
      <c r="M1828" s="37">
        <v>70630.16</v>
      </c>
      <c r="N1828" s="37">
        <v>70630.16</v>
      </c>
      <c r="O1828" s="37">
        <v>70630.16</v>
      </c>
      <c r="P1828" s="37">
        <v>70630.16</v>
      </c>
      <c r="Q1828" s="37">
        <v>70630.16</v>
      </c>
      <c r="R1828" s="37">
        <v>70630.16</v>
      </c>
      <c r="S1828" s="37">
        <v>70630.16</v>
      </c>
    </row>
    <row r="1829" spans="2:19">
      <c r="B1829" s="6">
        <v>2001</v>
      </c>
      <c r="C1829" s="37">
        <v>81503</v>
      </c>
      <c r="D1829" s="37">
        <v>81502.999999999985</v>
      </c>
      <c r="E1829" s="37">
        <v>81502.999999999985</v>
      </c>
      <c r="F1829" s="37">
        <v>81502.999999999985</v>
      </c>
      <c r="G1829" s="37">
        <v>81502.999999999985</v>
      </c>
      <c r="H1829" s="37">
        <v>81502.999999999985</v>
      </c>
      <c r="I1829" s="37">
        <v>81502.999999999985</v>
      </c>
      <c r="J1829" s="37">
        <v>81502.999999999985</v>
      </c>
      <c r="K1829" s="37">
        <v>81502.999999999985</v>
      </c>
      <c r="L1829" s="37">
        <v>81502.999999999985</v>
      </c>
      <c r="M1829" s="37">
        <v>81502.999999999985</v>
      </c>
      <c r="N1829" s="37">
        <v>81502.999999999985</v>
      </c>
      <c r="O1829" s="37">
        <v>81502.999999999985</v>
      </c>
      <c r="P1829" s="37">
        <v>81502.999999999985</v>
      </c>
      <c r="Q1829" s="37">
        <v>81502.999999999985</v>
      </c>
      <c r="R1829" s="37">
        <v>81502.999999999985</v>
      </c>
      <c r="S1829" s="37">
        <v>81502.999999999985</v>
      </c>
    </row>
    <row r="1830" spans="2:19">
      <c r="B1830" s="6">
        <v>2000</v>
      </c>
      <c r="C1830" s="37">
        <v>55224.99</v>
      </c>
      <c r="D1830" s="37">
        <v>55224.990000000005</v>
      </c>
      <c r="E1830" s="37">
        <v>55224.990000000005</v>
      </c>
      <c r="F1830" s="37">
        <v>55224.990000000005</v>
      </c>
      <c r="G1830" s="37">
        <v>55224.990000000005</v>
      </c>
      <c r="H1830" s="37">
        <v>55224.990000000005</v>
      </c>
      <c r="I1830" s="37">
        <v>55224.990000000005</v>
      </c>
      <c r="J1830" s="37">
        <v>55224.990000000005</v>
      </c>
      <c r="K1830" s="37">
        <v>55224.990000000005</v>
      </c>
      <c r="L1830" s="37">
        <v>55224.990000000005</v>
      </c>
      <c r="M1830" s="37">
        <v>55224.990000000005</v>
      </c>
      <c r="N1830" s="37">
        <v>55224.990000000005</v>
      </c>
      <c r="O1830" s="37">
        <v>55224.990000000005</v>
      </c>
      <c r="P1830" s="37">
        <v>55224.990000000005</v>
      </c>
      <c r="Q1830" s="37">
        <v>55224.990000000005</v>
      </c>
      <c r="R1830" s="37">
        <v>55224.990000000005</v>
      </c>
      <c r="S1830" s="37">
        <v>55224.990000000005</v>
      </c>
    </row>
    <row r="1831" spans="2:19">
      <c r="B1831" s="6">
        <v>1999</v>
      </c>
      <c r="C1831" s="37">
        <v>34458.68</v>
      </c>
      <c r="D1831" s="37">
        <v>34458.68</v>
      </c>
      <c r="E1831" s="37">
        <v>34458.68</v>
      </c>
      <c r="F1831" s="37">
        <v>34458.68</v>
      </c>
      <c r="G1831" s="37">
        <v>34458.68</v>
      </c>
      <c r="H1831" s="37">
        <v>34458.68</v>
      </c>
      <c r="I1831" s="37">
        <v>34458.68</v>
      </c>
      <c r="J1831" s="37">
        <v>34458.68</v>
      </c>
      <c r="K1831" s="37">
        <v>34458.68</v>
      </c>
      <c r="L1831" s="37">
        <v>34458.68</v>
      </c>
      <c r="M1831" s="37">
        <v>34458.68</v>
      </c>
      <c r="N1831" s="37">
        <v>34458.68</v>
      </c>
      <c r="O1831" s="37">
        <v>34458.68</v>
      </c>
      <c r="P1831" s="37">
        <v>34458.68</v>
      </c>
      <c r="Q1831" s="37">
        <v>34458.68</v>
      </c>
      <c r="R1831" s="37">
        <v>34458.68</v>
      </c>
      <c r="S1831" s="37">
        <v>34458.68</v>
      </c>
    </row>
    <row r="1832" spans="2:19">
      <c r="B1832" s="6">
        <v>1998</v>
      </c>
      <c r="C1832" s="37">
        <v>1763.96</v>
      </c>
      <c r="D1832" s="37">
        <v>1763.96</v>
      </c>
      <c r="E1832" s="37">
        <v>1763.96</v>
      </c>
      <c r="F1832" s="37">
        <v>1763.96</v>
      </c>
      <c r="G1832" s="37">
        <v>1763.96</v>
      </c>
      <c r="H1832" s="37">
        <v>1763.96</v>
      </c>
      <c r="I1832" s="37">
        <v>1763.96</v>
      </c>
      <c r="J1832" s="37">
        <v>1763.96</v>
      </c>
      <c r="K1832" s="37">
        <v>1763.96</v>
      </c>
      <c r="L1832" s="37">
        <v>1763.96</v>
      </c>
      <c r="M1832" s="37">
        <v>1763.96</v>
      </c>
      <c r="N1832" s="37">
        <v>1763.96</v>
      </c>
      <c r="O1832" s="37">
        <v>1763.96</v>
      </c>
      <c r="P1832" s="37">
        <v>1763.96</v>
      </c>
      <c r="Q1832" s="37">
        <v>1763.96</v>
      </c>
      <c r="R1832" s="37">
        <v>1763.96</v>
      </c>
      <c r="S1832" s="37">
        <v>1763.96</v>
      </c>
    </row>
    <row r="1833" spans="2:19">
      <c r="B1833" s="6">
        <v>1997</v>
      </c>
      <c r="C1833" s="37">
        <v>1130.53</v>
      </c>
      <c r="D1833" s="37">
        <v>1130.53</v>
      </c>
      <c r="E1833" s="37">
        <v>1130.53</v>
      </c>
      <c r="F1833" s="37">
        <v>1130.53</v>
      </c>
      <c r="G1833" s="37">
        <v>1130.53</v>
      </c>
      <c r="H1833" s="37">
        <v>1130.53</v>
      </c>
      <c r="I1833" s="37">
        <v>1130.53</v>
      </c>
      <c r="J1833" s="37">
        <v>1130.53</v>
      </c>
      <c r="K1833" s="37">
        <v>1130.53</v>
      </c>
      <c r="L1833" s="37">
        <v>1130.53</v>
      </c>
      <c r="M1833" s="37">
        <v>1130.53</v>
      </c>
      <c r="N1833" s="37">
        <v>1130.53</v>
      </c>
      <c r="O1833" s="37">
        <v>1130.53</v>
      </c>
      <c r="P1833" s="37">
        <v>1130.53</v>
      </c>
      <c r="Q1833" s="37">
        <v>1130.53</v>
      </c>
      <c r="R1833" s="37">
        <v>1130.53</v>
      </c>
      <c r="S1833" s="37">
        <v>1130.53</v>
      </c>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v>1688.7950000000001</v>
      </c>
      <c r="D1846" s="37">
        <v>1688.8</v>
      </c>
      <c r="E1846" s="37">
        <v>1688.8</v>
      </c>
      <c r="F1846" s="37">
        <v>1688.8</v>
      </c>
      <c r="G1846" s="37">
        <v>1688.8</v>
      </c>
      <c r="H1846" s="37">
        <v>1688.8</v>
      </c>
      <c r="I1846" s="37">
        <v>1688.8</v>
      </c>
      <c r="J1846" s="37">
        <v>1688.8</v>
      </c>
      <c r="K1846" s="37">
        <v>1688.8</v>
      </c>
      <c r="L1846" s="37">
        <v>1688.8</v>
      </c>
      <c r="M1846" s="37">
        <v>1688.8</v>
      </c>
      <c r="N1846" s="37">
        <v>1688.8</v>
      </c>
      <c r="O1846" s="37">
        <v>1688.8</v>
      </c>
      <c r="P1846" s="37">
        <v>1688.8</v>
      </c>
      <c r="Q1846" s="37">
        <v>1688.8</v>
      </c>
      <c r="R1846" s="37">
        <v>1688.8</v>
      </c>
      <c r="S1846" s="37">
        <v>1688.8</v>
      </c>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v>3579.04</v>
      </c>
      <c r="D1853" s="37">
        <v>3579.04</v>
      </c>
      <c r="E1853" s="37">
        <v>3579.04</v>
      </c>
      <c r="F1853" s="37">
        <v>3579.04</v>
      </c>
      <c r="G1853" s="37">
        <v>3579.04</v>
      </c>
      <c r="H1853" s="37">
        <v>3579.04</v>
      </c>
      <c r="I1853" s="37">
        <v>3579.04</v>
      </c>
      <c r="J1853" s="37">
        <v>3579.04</v>
      </c>
      <c r="K1853" s="37">
        <v>3579.04</v>
      </c>
      <c r="L1853" s="37">
        <v>3579.04</v>
      </c>
      <c r="M1853" s="37">
        <v>3579.04</v>
      </c>
      <c r="N1853" s="37">
        <v>3579.04</v>
      </c>
      <c r="O1853" s="37">
        <v>3579.04</v>
      </c>
      <c r="P1853" s="37">
        <v>3579.04</v>
      </c>
      <c r="Q1853" s="37">
        <v>3579.04</v>
      </c>
      <c r="R1853" s="37">
        <v>3579.04</v>
      </c>
      <c r="S1853" s="37">
        <v>3579.04</v>
      </c>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v>65204.01</v>
      </c>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v>5211.45</v>
      </c>
      <c r="D1876" s="37">
        <v>5211.45</v>
      </c>
      <c r="E1876" s="37">
        <v>5211.45</v>
      </c>
      <c r="F1876" s="37">
        <v>5211.45</v>
      </c>
      <c r="G1876" s="37">
        <v>5211.45</v>
      </c>
      <c r="H1876" s="37">
        <v>5211.45</v>
      </c>
      <c r="I1876" s="37">
        <v>5211.45</v>
      </c>
      <c r="J1876" s="37">
        <v>5211.45</v>
      </c>
      <c r="K1876" s="37">
        <v>5211.45</v>
      </c>
      <c r="L1876" s="37">
        <v>5211.45</v>
      </c>
      <c r="M1876" s="37">
        <v>5211.45</v>
      </c>
      <c r="N1876" s="37">
        <v>5211.45</v>
      </c>
      <c r="O1876" s="37">
        <v>5211.45</v>
      </c>
      <c r="P1876" s="37">
        <v>5211.45</v>
      </c>
      <c r="Q1876" s="37">
        <v>5211.45</v>
      </c>
      <c r="R1876" s="37">
        <v>5211.45</v>
      </c>
      <c r="S1876" s="37">
        <v>5211.45</v>
      </c>
    </row>
    <row r="1877" spans="2:19">
      <c r="B1877" s="6">
        <v>1953</v>
      </c>
      <c r="C1877" s="37">
        <v>20011.919999999995</v>
      </c>
      <c r="D1877" s="37">
        <v>20011.919999999995</v>
      </c>
      <c r="E1877" s="37">
        <v>20011.919999999995</v>
      </c>
      <c r="F1877" s="37">
        <v>20011.919999999995</v>
      </c>
      <c r="G1877" s="37">
        <v>20011.919999999995</v>
      </c>
      <c r="H1877" s="37">
        <v>20011.919999999995</v>
      </c>
      <c r="I1877" s="37">
        <v>20011.919999999995</v>
      </c>
      <c r="J1877" s="37">
        <v>20011.919999999995</v>
      </c>
      <c r="K1877" s="37">
        <v>20011.919999999995</v>
      </c>
      <c r="L1877" s="37">
        <v>20011.919999999995</v>
      </c>
      <c r="M1877" s="37">
        <v>20011.919999999995</v>
      </c>
      <c r="N1877" s="37">
        <v>20011.919999999995</v>
      </c>
      <c r="O1877" s="37">
        <v>20011.919999999995</v>
      </c>
      <c r="P1877" s="37">
        <v>20011.919999999995</v>
      </c>
      <c r="Q1877" s="37">
        <v>20011.919999999995</v>
      </c>
      <c r="R1877" s="37">
        <v>20011.919999999995</v>
      </c>
      <c r="S1877" s="37">
        <v>20011.919999999995</v>
      </c>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934200.82000000007</v>
      </c>
      <c r="D1901" s="8">
        <f>SUM(D1823:D1900)</f>
        <v>868996.80000000016</v>
      </c>
      <c r="E1901" s="8">
        <f>SUM(E1822:E1900)</f>
        <v>874362.4</v>
      </c>
      <c r="F1901" s="8">
        <f>SUM(F1821:F1900)</f>
        <v>874389.21000000008</v>
      </c>
      <c r="G1901" s="8">
        <f>SUM(G1820:G1900)</f>
        <v>874389.21000000008</v>
      </c>
      <c r="H1901" s="8">
        <f>SUM(H1814:H1900)</f>
        <v>874389.21000000008</v>
      </c>
      <c r="I1901" s="8">
        <f>SUM(I1814:I1900)</f>
        <v>874389.21000000008</v>
      </c>
      <c r="J1901" s="8">
        <f t="shared" ref="J1901" si="37">SUM(J1814:J1900)</f>
        <v>874389.21000000008</v>
      </c>
      <c r="K1901" s="8">
        <f>SUM(K1814:K1900)</f>
        <v>874389.21000000008</v>
      </c>
      <c r="L1901" s="8">
        <f t="shared" ref="L1901" si="38">SUM(L1814:L1900)</f>
        <v>874389.21000000008</v>
      </c>
      <c r="M1901" s="8">
        <f>SUM(M1814:M1900)</f>
        <v>874389.21000000008</v>
      </c>
      <c r="N1901" s="11">
        <f>SUM(N1809:N1900)</f>
        <v>874389.21000000008</v>
      </c>
      <c r="O1901" s="11">
        <f>SUM(O1809:O1900)</f>
        <v>874389.21000000008</v>
      </c>
      <c r="P1901" s="11">
        <f>SUM(P1809:P1900)</f>
        <v>874389.21000000008</v>
      </c>
      <c r="Q1901" s="11">
        <f>SUM(Q1809:Q1900)</f>
        <v>874389.21000000008</v>
      </c>
      <c r="R1901" s="11">
        <f>SUM(R1808:R1900)</f>
        <v>874389.21000000008</v>
      </c>
      <c r="S1901" s="11">
        <f>SUM(S1808:S1900)</f>
        <v>874389.21000000008</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256207.08</v>
      </c>
    </row>
    <row r="1904" spans="1:19">
      <c r="A1904" s="38"/>
      <c r="B1904" s="6">
        <v>2021</v>
      </c>
      <c r="C1904" s="36"/>
      <c r="D1904" s="36"/>
      <c r="E1904" s="36"/>
      <c r="F1904" s="36"/>
      <c r="G1904" s="36"/>
      <c r="H1904" s="36"/>
      <c r="I1904" s="36"/>
      <c r="J1904" s="36"/>
      <c r="K1904" s="36"/>
      <c r="L1904" s="36"/>
      <c r="M1904" s="36"/>
      <c r="N1904" s="36"/>
      <c r="O1904" s="36"/>
      <c r="P1904" s="36"/>
      <c r="Q1904" s="36"/>
      <c r="R1904" s="37">
        <v>181734.73</v>
      </c>
      <c r="S1904" s="37">
        <v>181734.73</v>
      </c>
    </row>
    <row r="1905" spans="1:19">
      <c r="B1905" s="6">
        <v>2020</v>
      </c>
      <c r="C1905" s="36"/>
      <c r="D1905" s="36"/>
      <c r="E1905" s="36"/>
      <c r="F1905" s="36"/>
      <c r="G1905" s="36"/>
      <c r="H1905" s="36"/>
      <c r="I1905" s="36"/>
      <c r="J1905" s="36"/>
      <c r="K1905" s="36"/>
      <c r="L1905" s="36"/>
      <c r="M1905" s="36"/>
      <c r="N1905" s="36"/>
      <c r="O1905" s="36"/>
      <c r="P1905" s="36"/>
      <c r="Q1905" s="37">
        <v>254814.73</v>
      </c>
      <c r="R1905" s="37">
        <v>254814.73</v>
      </c>
      <c r="S1905" s="37">
        <v>254814.73</v>
      </c>
    </row>
    <row r="1906" spans="1:19">
      <c r="A1906" s="40"/>
      <c r="B1906" s="6">
        <v>2019</v>
      </c>
      <c r="C1906" s="36"/>
      <c r="D1906" s="36"/>
      <c r="E1906" s="36"/>
      <c r="F1906" s="36"/>
      <c r="G1906" s="36"/>
      <c r="H1906" s="36"/>
      <c r="I1906" s="36"/>
      <c r="J1906" s="36"/>
      <c r="K1906" s="36"/>
      <c r="L1906" s="36"/>
      <c r="M1906" s="36"/>
      <c r="N1906" s="36"/>
      <c r="O1906" s="36"/>
      <c r="P1906" s="37">
        <v>541942.97</v>
      </c>
      <c r="Q1906" s="37">
        <v>541942.97</v>
      </c>
      <c r="R1906" s="37">
        <v>541942.97</v>
      </c>
      <c r="S1906" s="37">
        <v>541942.97</v>
      </c>
    </row>
    <row r="1907" spans="1:19">
      <c r="A1907" s="40"/>
      <c r="B1907" s="6">
        <v>2018</v>
      </c>
      <c r="C1907" s="36"/>
      <c r="D1907" s="36"/>
      <c r="E1907" s="36"/>
      <c r="F1907" s="36"/>
      <c r="G1907" s="36"/>
      <c r="H1907" s="36"/>
      <c r="I1907" s="36"/>
      <c r="J1907" s="36"/>
      <c r="K1907" s="36"/>
      <c r="L1907" s="36"/>
      <c r="M1907" s="36"/>
      <c r="N1907" s="36"/>
      <c r="O1907" s="37">
        <v>424810.02</v>
      </c>
      <c r="P1907" s="37">
        <v>424810.02</v>
      </c>
      <c r="Q1907" s="37">
        <v>424810.02</v>
      </c>
      <c r="R1907" s="37">
        <v>424810.02</v>
      </c>
      <c r="S1907" s="37">
        <v>424810.02</v>
      </c>
    </row>
    <row r="1908" spans="1:19">
      <c r="A1908" s="40"/>
      <c r="B1908" s="6">
        <v>2017</v>
      </c>
      <c r="C1908" s="36"/>
      <c r="D1908" s="36"/>
      <c r="E1908" s="36"/>
      <c r="F1908" s="36"/>
      <c r="G1908" s="36"/>
      <c r="H1908" s="36"/>
      <c r="I1908" s="36"/>
      <c r="J1908" s="36"/>
      <c r="K1908" s="36"/>
      <c r="L1908" s="36"/>
      <c r="M1908" s="36"/>
      <c r="N1908" s="37">
        <v>103955.77</v>
      </c>
      <c r="O1908" s="37">
        <v>103955.76999999999</v>
      </c>
      <c r="P1908" s="37">
        <v>103955.76999999999</v>
      </c>
      <c r="Q1908" s="37">
        <v>103955.76999999999</v>
      </c>
      <c r="R1908" s="37">
        <v>103955.76999999999</v>
      </c>
      <c r="S1908" s="37">
        <v>103955.76999999999</v>
      </c>
    </row>
    <row r="1909" spans="1:19">
      <c r="B1909" s="6">
        <v>2016</v>
      </c>
      <c r="C1909" s="36"/>
      <c r="D1909" s="36"/>
      <c r="E1909" s="36"/>
      <c r="F1909" s="36"/>
      <c r="G1909" s="36"/>
      <c r="H1909" s="36"/>
      <c r="I1909" s="36"/>
      <c r="J1909" s="36"/>
      <c r="K1909" s="36"/>
      <c r="L1909" s="36"/>
      <c r="M1909" s="37">
        <v>177774.22999999998</v>
      </c>
      <c r="N1909" s="37">
        <v>177774.22999999998</v>
      </c>
      <c r="O1909" s="37">
        <v>177774.22999999998</v>
      </c>
      <c r="P1909" s="37">
        <v>177774.22999999998</v>
      </c>
      <c r="Q1909" s="37">
        <v>177774.22999999998</v>
      </c>
      <c r="R1909" s="37">
        <v>177774.22999999998</v>
      </c>
      <c r="S1909" s="37">
        <v>177774.22999999998</v>
      </c>
    </row>
    <row r="1910" spans="1:19">
      <c r="B1910" s="6">
        <v>2015</v>
      </c>
      <c r="C1910" s="36"/>
      <c r="D1910" s="36"/>
      <c r="E1910" s="36"/>
      <c r="F1910" s="36"/>
      <c r="G1910" s="36"/>
      <c r="H1910" s="36"/>
      <c r="I1910" s="36"/>
      <c r="J1910" s="36"/>
      <c r="K1910" s="36"/>
      <c r="L1910" s="37">
        <v>571278.94999999995</v>
      </c>
      <c r="M1910" s="37">
        <v>571278.94999999995</v>
      </c>
      <c r="N1910" s="37">
        <v>571278.94999999995</v>
      </c>
      <c r="O1910" s="37">
        <v>571278.94999999995</v>
      </c>
      <c r="P1910" s="37">
        <v>571278.94999999995</v>
      </c>
      <c r="Q1910" s="37">
        <v>571278.94999999995</v>
      </c>
      <c r="R1910" s="37">
        <v>571278.94999999995</v>
      </c>
      <c r="S1910" s="37">
        <v>571278.94999999995</v>
      </c>
    </row>
    <row r="1911" spans="1:19">
      <c r="B1911" s="6">
        <v>2014</v>
      </c>
      <c r="C1911" s="36"/>
      <c r="D1911" s="36"/>
      <c r="E1911" s="36"/>
      <c r="F1911" s="36"/>
      <c r="G1911" s="36"/>
      <c r="H1911" s="36"/>
      <c r="I1911" s="36"/>
      <c r="J1911" s="36"/>
      <c r="K1911" s="37">
        <v>265551.41000000003</v>
      </c>
      <c r="L1911" s="37">
        <v>265551.41000000003</v>
      </c>
      <c r="M1911" s="37">
        <v>265551.41000000003</v>
      </c>
      <c r="N1911" s="37">
        <v>265551.41000000003</v>
      </c>
      <c r="O1911" s="37">
        <v>265551.41000000003</v>
      </c>
      <c r="P1911" s="37">
        <v>265551.41000000003</v>
      </c>
      <c r="Q1911" s="37">
        <v>265551.41000000003</v>
      </c>
      <c r="R1911" s="37">
        <v>265551.41000000003</v>
      </c>
      <c r="S1911" s="37">
        <v>265551.41000000003</v>
      </c>
    </row>
    <row r="1912" spans="1:19">
      <c r="B1912" s="6">
        <v>2013</v>
      </c>
      <c r="C1912" s="36"/>
      <c r="D1912" s="36"/>
      <c r="E1912" s="36"/>
      <c r="F1912" s="36"/>
      <c r="G1912" s="36"/>
      <c r="H1912" s="36"/>
      <c r="I1912" s="36"/>
      <c r="J1912" s="37">
        <v>176007.05</v>
      </c>
      <c r="K1912" s="37">
        <v>176007.05</v>
      </c>
      <c r="L1912" s="37">
        <v>176007.05</v>
      </c>
      <c r="M1912" s="37">
        <v>176007.05</v>
      </c>
      <c r="N1912" s="37">
        <v>176007.05</v>
      </c>
      <c r="O1912" s="37">
        <v>176007.05</v>
      </c>
      <c r="P1912" s="37">
        <v>176007.05</v>
      </c>
      <c r="Q1912" s="37">
        <v>176007.05</v>
      </c>
      <c r="R1912" s="37">
        <v>176007.05</v>
      </c>
      <c r="S1912" s="37">
        <v>176007.05</v>
      </c>
    </row>
    <row r="1913" spans="1:19">
      <c r="B1913" s="6">
        <v>2012</v>
      </c>
      <c r="C1913" s="36"/>
      <c r="D1913" s="36"/>
      <c r="E1913" s="36"/>
      <c r="F1913" s="36"/>
      <c r="G1913" s="36"/>
      <c r="H1913" s="36"/>
      <c r="I1913" s="37">
        <v>138872.10999999999</v>
      </c>
      <c r="J1913" s="37">
        <v>138872.10999999999</v>
      </c>
      <c r="K1913" s="37">
        <v>138872.10999999999</v>
      </c>
      <c r="L1913" s="37">
        <v>138872.10999999999</v>
      </c>
      <c r="M1913" s="37">
        <v>138872.10999999999</v>
      </c>
      <c r="N1913" s="37">
        <v>138872.10999999999</v>
      </c>
      <c r="O1913" s="37">
        <v>138872.10999999999</v>
      </c>
      <c r="P1913" s="37">
        <v>138872.10999999999</v>
      </c>
      <c r="Q1913" s="37">
        <v>138872.10999999999</v>
      </c>
      <c r="R1913" s="37">
        <v>138872.10999999999</v>
      </c>
      <c r="S1913" s="37">
        <v>138872.10999999999</v>
      </c>
    </row>
    <row r="1914" spans="1:19">
      <c r="B1914" s="6">
        <v>2011</v>
      </c>
      <c r="C1914" s="36"/>
      <c r="D1914" s="36"/>
      <c r="E1914" s="36"/>
      <c r="F1914" s="36"/>
      <c r="G1914" s="36"/>
      <c r="H1914" s="37">
        <v>315085.55</v>
      </c>
      <c r="I1914" s="37">
        <v>315085.55</v>
      </c>
      <c r="J1914" s="37">
        <v>315085.55</v>
      </c>
      <c r="K1914" s="37">
        <v>315085.55</v>
      </c>
      <c r="L1914" s="37">
        <v>315085.55</v>
      </c>
      <c r="M1914" s="37">
        <v>315085.55</v>
      </c>
      <c r="N1914" s="37">
        <v>315085.55</v>
      </c>
      <c r="O1914" s="37">
        <v>315085.55</v>
      </c>
      <c r="P1914" s="37">
        <v>315085.55</v>
      </c>
      <c r="Q1914" s="37">
        <v>315085.55</v>
      </c>
      <c r="R1914" s="37">
        <v>315085.55</v>
      </c>
      <c r="S1914" s="37">
        <v>315085.55</v>
      </c>
    </row>
    <row r="1915" spans="1:19">
      <c r="B1915" s="6">
        <v>2010</v>
      </c>
      <c r="C1915" s="36"/>
      <c r="D1915" s="36"/>
      <c r="E1915" s="36"/>
      <c r="F1915" s="36"/>
      <c r="G1915" s="37">
        <v>33543.980000000003</v>
      </c>
      <c r="H1915" s="37">
        <v>33543.980000000003</v>
      </c>
      <c r="I1915" s="37">
        <v>33543.980000000003</v>
      </c>
      <c r="J1915" s="37">
        <v>33543.980000000003</v>
      </c>
      <c r="K1915" s="37">
        <v>33543.980000000003</v>
      </c>
      <c r="L1915" s="37">
        <v>33543.980000000003</v>
      </c>
      <c r="M1915" s="37">
        <v>33543.980000000003</v>
      </c>
      <c r="N1915" s="37">
        <v>33543.980000000003</v>
      </c>
      <c r="O1915" s="37">
        <v>33543.980000000003</v>
      </c>
      <c r="P1915" s="37">
        <v>33543.980000000003</v>
      </c>
      <c r="Q1915" s="37">
        <v>33543.980000000003</v>
      </c>
      <c r="R1915" s="37">
        <v>33543.980000000003</v>
      </c>
      <c r="S1915" s="37">
        <v>33543.980000000003</v>
      </c>
    </row>
    <row r="1916" spans="1:19">
      <c r="B1916" s="6">
        <v>2009</v>
      </c>
      <c r="C1916" s="36"/>
      <c r="D1916" s="36"/>
      <c r="E1916" s="36"/>
      <c r="F1916" s="37">
        <v>331616.25</v>
      </c>
      <c r="G1916" s="37">
        <v>331616.25</v>
      </c>
      <c r="H1916" s="37">
        <v>331616.25</v>
      </c>
      <c r="I1916" s="37">
        <v>331616.25</v>
      </c>
      <c r="J1916" s="37">
        <v>331616.25</v>
      </c>
      <c r="K1916" s="37">
        <v>331616.25</v>
      </c>
      <c r="L1916" s="37">
        <v>331616.25</v>
      </c>
      <c r="M1916" s="37">
        <v>331616.25</v>
      </c>
      <c r="N1916" s="37">
        <v>331616.25</v>
      </c>
      <c r="O1916" s="37">
        <v>331616.25</v>
      </c>
      <c r="P1916" s="37">
        <v>331616.25</v>
      </c>
      <c r="Q1916" s="37">
        <v>331616.25</v>
      </c>
      <c r="R1916" s="37">
        <v>331616.25</v>
      </c>
      <c r="S1916" s="37">
        <v>331616.25</v>
      </c>
    </row>
    <row r="1917" spans="1:19">
      <c r="B1917" s="6">
        <v>2008</v>
      </c>
      <c r="C1917" s="36"/>
      <c r="D1917" s="36"/>
      <c r="E1917" s="37">
        <v>142768.85</v>
      </c>
      <c r="F1917" s="37">
        <v>142768.85</v>
      </c>
      <c r="G1917" s="37">
        <v>142768.85</v>
      </c>
      <c r="H1917" s="37">
        <v>142768.85</v>
      </c>
      <c r="I1917" s="37">
        <v>142768.85</v>
      </c>
      <c r="J1917" s="37">
        <v>142768.85</v>
      </c>
      <c r="K1917" s="37">
        <v>142768.85</v>
      </c>
      <c r="L1917" s="37">
        <v>142768.85</v>
      </c>
      <c r="M1917" s="37">
        <v>142768.85</v>
      </c>
      <c r="N1917" s="37">
        <v>142768.85</v>
      </c>
      <c r="O1917" s="37">
        <v>142768.85</v>
      </c>
      <c r="P1917" s="37">
        <v>142768.85</v>
      </c>
      <c r="Q1917" s="37">
        <v>142768.85</v>
      </c>
      <c r="R1917" s="37">
        <v>142768.85</v>
      </c>
      <c r="S1917" s="37">
        <v>142768.85</v>
      </c>
    </row>
    <row r="1918" spans="1:19">
      <c r="B1918" s="6">
        <v>2007</v>
      </c>
      <c r="C1918" s="36"/>
      <c r="D1918" s="37">
        <v>293831.97000000003</v>
      </c>
      <c r="E1918" s="37">
        <v>293831.97000000003</v>
      </c>
      <c r="F1918" s="37">
        <v>293831.97000000003</v>
      </c>
      <c r="G1918" s="37">
        <v>293831.97000000003</v>
      </c>
      <c r="H1918" s="37">
        <v>293831.97000000003</v>
      </c>
      <c r="I1918" s="37">
        <v>293831.97000000003</v>
      </c>
      <c r="J1918" s="37">
        <v>293831.97000000003</v>
      </c>
      <c r="K1918" s="37">
        <v>293831.97000000003</v>
      </c>
      <c r="L1918" s="37">
        <v>293831.97000000003</v>
      </c>
      <c r="M1918" s="37">
        <v>293831.97000000003</v>
      </c>
      <c r="N1918" s="37">
        <v>293831.97000000003</v>
      </c>
      <c r="O1918" s="37">
        <v>293831.97000000003</v>
      </c>
      <c r="P1918" s="37">
        <v>293831.97000000003</v>
      </c>
      <c r="Q1918" s="37">
        <v>293831.97000000003</v>
      </c>
      <c r="R1918" s="37">
        <v>293831.97000000003</v>
      </c>
      <c r="S1918" s="37">
        <v>293831.97000000003</v>
      </c>
    </row>
    <row r="1919" spans="1:19">
      <c r="B1919" s="6">
        <v>2006</v>
      </c>
      <c r="C1919" s="37">
        <v>47057.119999999995</v>
      </c>
      <c r="D1919" s="37">
        <v>47057.120000000003</v>
      </c>
      <c r="E1919" s="37">
        <v>47057.120000000003</v>
      </c>
      <c r="F1919" s="37">
        <v>47057.120000000003</v>
      </c>
      <c r="G1919" s="37">
        <v>47057.120000000003</v>
      </c>
      <c r="H1919" s="37">
        <v>47057.120000000003</v>
      </c>
      <c r="I1919" s="37">
        <v>47057.120000000003</v>
      </c>
      <c r="J1919" s="37">
        <v>47057.120000000003</v>
      </c>
      <c r="K1919" s="37">
        <v>47057.120000000003</v>
      </c>
      <c r="L1919" s="37">
        <v>47057.120000000003</v>
      </c>
      <c r="M1919" s="37">
        <v>47057.120000000003</v>
      </c>
      <c r="N1919" s="37">
        <v>47057.120000000003</v>
      </c>
      <c r="O1919" s="37">
        <v>47057.120000000003</v>
      </c>
      <c r="P1919" s="37">
        <v>47057.120000000003</v>
      </c>
      <c r="Q1919" s="37">
        <v>47057.120000000003</v>
      </c>
      <c r="R1919" s="37">
        <v>47057.120000000003</v>
      </c>
      <c r="S1919" s="37">
        <v>47057.120000000003</v>
      </c>
    </row>
    <row r="1920" spans="1:19">
      <c r="B1920" s="6">
        <v>2005</v>
      </c>
      <c r="C1920" s="37">
        <v>146364.65</v>
      </c>
      <c r="D1920" s="37">
        <v>146364.65</v>
      </c>
      <c r="E1920" s="37">
        <v>146364.65</v>
      </c>
      <c r="F1920" s="37">
        <v>146364.65</v>
      </c>
      <c r="G1920" s="37">
        <v>146364.65</v>
      </c>
      <c r="H1920" s="37">
        <v>146364.65</v>
      </c>
      <c r="I1920" s="37">
        <v>146364.65</v>
      </c>
      <c r="J1920" s="37">
        <v>146364.65</v>
      </c>
      <c r="K1920" s="37">
        <v>146364.65</v>
      </c>
      <c r="L1920" s="37">
        <v>146364.65</v>
      </c>
      <c r="M1920" s="37">
        <v>146364.65</v>
      </c>
      <c r="N1920" s="37">
        <v>146364.65</v>
      </c>
      <c r="O1920" s="37">
        <v>146364.65</v>
      </c>
      <c r="P1920" s="37">
        <v>146364.65</v>
      </c>
      <c r="Q1920" s="37">
        <v>146364.65</v>
      </c>
      <c r="R1920" s="37">
        <v>146364.65</v>
      </c>
      <c r="S1920" s="37">
        <v>146364.65</v>
      </c>
    </row>
    <row r="1921" spans="2:19">
      <c r="B1921" s="6">
        <v>2004</v>
      </c>
      <c r="C1921" s="37">
        <v>163894.78</v>
      </c>
      <c r="D1921" s="37">
        <v>163894.77999999997</v>
      </c>
      <c r="E1921" s="37">
        <v>163894.77999999997</v>
      </c>
      <c r="F1921" s="37">
        <v>163894.77999999997</v>
      </c>
      <c r="G1921" s="37">
        <v>163894.77999999997</v>
      </c>
      <c r="H1921" s="37">
        <v>163894.77999999997</v>
      </c>
      <c r="I1921" s="37">
        <v>163894.77999999997</v>
      </c>
      <c r="J1921" s="37">
        <v>163894.77999999997</v>
      </c>
      <c r="K1921" s="37">
        <v>163894.77999999997</v>
      </c>
      <c r="L1921" s="37">
        <v>163894.77999999997</v>
      </c>
      <c r="M1921" s="37">
        <v>163894.77999999997</v>
      </c>
      <c r="N1921" s="37">
        <v>163894.77999999997</v>
      </c>
      <c r="O1921" s="37">
        <v>163894.77999999997</v>
      </c>
      <c r="P1921" s="37">
        <v>163894.77999999997</v>
      </c>
      <c r="Q1921" s="37">
        <v>163894.77999999997</v>
      </c>
      <c r="R1921" s="37">
        <v>163894.77999999997</v>
      </c>
      <c r="S1921" s="37">
        <v>163894.77999999997</v>
      </c>
    </row>
    <row r="1922" spans="2:19">
      <c r="B1922" s="6">
        <v>2003</v>
      </c>
      <c r="C1922" s="37">
        <v>98934.16</v>
      </c>
      <c r="D1922" s="37">
        <v>98934.16</v>
      </c>
      <c r="E1922" s="37">
        <v>98934.16</v>
      </c>
      <c r="F1922" s="37">
        <v>98934.16</v>
      </c>
      <c r="G1922" s="37">
        <v>98934.16</v>
      </c>
      <c r="H1922" s="37">
        <v>98934.16</v>
      </c>
      <c r="I1922" s="37">
        <v>98934.16</v>
      </c>
      <c r="J1922" s="37">
        <v>98934.16</v>
      </c>
      <c r="K1922" s="37">
        <v>98934.16</v>
      </c>
      <c r="L1922" s="37">
        <v>98934.16</v>
      </c>
      <c r="M1922" s="37">
        <v>98934.16</v>
      </c>
      <c r="N1922" s="37">
        <v>98934.16</v>
      </c>
      <c r="O1922" s="37">
        <v>98934.16</v>
      </c>
      <c r="P1922" s="37">
        <v>98934.16</v>
      </c>
      <c r="Q1922" s="37">
        <v>98934.16</v>
      </c>
      <c r="R1922" s="37">
        <v>98934.16</v>
      </c>
      <c r="S1922" s="37">
        <v>98934.16</v>
      </c>
    </row>
    <row r="1923" spans="2:19">
      <c r="B1923" s="6">
        <v>2002</v>
      </c>
      <c r="C1923" s="37">
        <v>110489.12</v>
      </c>
      <c r="D1923" s="37">
        <v>110489.12</v>
      </c>
      <c r="E1923" s="37">
        <v>110489.12</v>
      </c>
      <c r="F1923" s="37">
        <v>110489.12</v>
      </c>
      <c r="G1923" s="37">
        <v>110489.12</v>
      </c>
      <c r="H1923" s="37">
        <v>110489.12</v>
      </c>
      <c r="I1923" s="37">
        <v>110489.12</v>
      </c>
      <c r="J1923" s="37">
        <v>110489.12</v>
      </c>
      <c r="K1923" s="37">
        <v>110489.12</v>
      </c>
      <c r="L1923" s="37">
        <v>110489.12</v>
      </c>
      <c r="M1923" s="37">
        <v>110489.12</v>
      </c>
      <c r="N1923" s="37">
        <v>110489.12</v>
      </c>
      <c r="O1923" s="37">
        <v>110489.12</v>
      </c>
      <c r="P1923" s="37">
        <v>110489.12</v>
      </c>
      <c r="Q1923" s="37">
        <v>110489.12</v>
      </c>
      <c r="R1923" s="37">
        <v>110489.12</v>
      </c>
      <c r="S1923" s="37">
        <v>110489.12</v>
      </c>
    </row>
    <row r="1924" spans="2:19">
      <c r="B1924" s="6">
        <v>2001</v>
      </c>
      <c r="C1924" s="37">
        <v>66745.740000000005</v>
      </c>
      <c r="D1924" s="37">
        <v>66745.740000000005</v>
      </c>
      <c r="E1924" s="37">
        <v>66745.740000000005</v>
      </c>
      <c r="F1924" s="37">
        <v>66745.740000000005</v>
      </c>
      <c r="G1924" s="37">
        <v>66745.740000000005</v>
      </c>
      <c r="H1924" s="37">
        <v>66745.740000000005</v>
      </c>
      <c r="I1924" s="37">
        <v>66745.740000000005</v>
      </c>
      <c r="J1924" s="37">
        <v>66745.740000000005</v>
      </c>
      <c r="K1924" s="37">
        <v>66745.740000000005</v>
      </c>
      <c r="L1924" s="37">
        <v>66745.740000000005</v>
      </c>
      <c r="M1924" s="37">
        <v>66745.740000000005</v>
      </c>
      <c r="N1924" s="37">
        <v>66745.740000000005</v>
      </c>
      <c r="O1924" s="37">
        <v>66745.740000000005</v>
      </c>
      <c r="P1924" s="37">
        <v>66745.740000000005</v>
      </c>
      <c r="Q1924" s="37">
        <v>66745.740000000005</v>
      </c>
      <c r="R1924" s="37">
        <v>66745.740000000005</v>
      </c>
      <c r="S1924" s="37">
        <v>66745.740000000005</v>
      </c>
    </row>
    <row r="1925" spans="2:19">
      <c r="B1925" s="6">
        <v>2000</v>
      </c>
      <c r="C1925" s="37">
        <v>378836.03</v>
      </c>
      <c r="D1925" s="37">
        <v>378836.03</v>
      </c>
      <c r="E1925" s="37">
        <v>378836.03</v>
      </c>
      <c r="F1925" s="37">
        <v>378836.03</v>
      </c>
      <c r="G1925" s="37">
        <v>378836.03</v>
      </c>
      <c r="H1925" s="37">
        <v>378836.03</v>
      </c>
      <c r="I1925" s="37">
        <v>378836.03</v>
      </c>
      <c r="J1925" s="37">
        <v>378836.03</v>
      </c>
      <c r="K1925" s="37">
        <v>378836.03</v>
      </c>
      <c r="L1925" s="37">
        <v>378836.03</v>
      </c>
      <c r="M1925" s="37">
        <v>378836.03</v>
      </c>
      <c r="N1925" s="37">
        <v>378836.03</v>
      </c>
      <c r="O1925" s="37">
        <v>378836.03</v>
      </c>
      <c r="P1925" s="37">
        <v>378836.03</v>
      </c>
      <c r="Q1925" s="37">
        <v>378836.03</v>
      </c>
      <c r="R1925" s="37">
        <v>378836.03</v>
      </c>
      <c r="S1925" s="37">
        <v>378836.03</v>
      </c>
    </row>
    <row r="1926" spans="2:19">
      <c r="B1926" s="6">
        <v>1999</v>
      </c>
      <c r="C1926" s="37">
        <v>549058.87</v>
      </c>
      <c r="D1926" s="37">
        <v>549058.87</v>
      </c>
      <c r="E1926" s="37">
        <v>549058.87</v>
      </c>
      <c r="F1926" s="37">
        <v>549058.87</v>
      </c>
      <c r="G1926" s="37">
        <v>549058.87</v>
      </c>
      <c r="H1926" s="37">
        <v>549058.87</v>
      </c>
      <c r="I1926" s="37">
        <v>549058.87</v>
      </c>
      <c r="J1926" s="37">
        <v>549058.87</v>
      </c>
      <c r="K1926" s="37">
        <v>549058.87</v>
      </c>
      <c r="L1926" s="37">
        <v>549058.87</v>
      </c>
      <c r="M1926" s="37">
        <v>549058.87</v>
      </c>
      <c r="N1926" s="37">
        <v>549058.87</v>
      </c>
      <c r="O1926" s="37">
        <v>549058.87</v>
      </c>
      <c r="P1926" s="37">
        <v>549058.87</v>
      </c>
      <c r="Q1926" s="37">
        <v>549058.87</v>
      </c>
      <c r="R1926" s="37">
        <v>549058.87</v>
      </c>
      <c r="S1926" s="37">
        <v>549058.87</v>
      </c>
    </row>
    <row r="1927" spans="2:19">
      <c r="B1927" s="6">
        <v>1998</v>
      </c>
      <c r="C1927" s="37">
        <v>289781.33</v>
      </c>
      <c r="D1927" s="37">
        <v>289781.33</v>
      </c>
      <c r="E1927" s="37">
        <v>289781.33</v>
      </c>
      <c r="F1927" s="37">
        <v>289781.33</v>
      </c>
      <c r="G1927" s="37">
        <v>289781.33</v>
      </c>
      <c r="H1927" s="37">
        <v>289781.33</v>
      </c>
      <c r="I1927" s="37">
        <v>289781.33</v>
      </c>
      <c r="J1927" s="37">
        <v>289781.33</v>
      </c>
      <c r="K1927" s="37">
        <v>289781.33</v>
      </c>
      <c r="L1927" s="37">
        <v>289781.33</v>
      </c>
      <c r="M1927" s="37">
        <v>289781.33</v>
      </c>
      <c r="N1927" s="37">
        <v>289781.33</v>
      </c>
      <c r="O1927" s="37">
        <v>289781.33</v>
      </c>
      <c r="P1927" s="37">
        <v>289781.33</v>
      </c>
      <c r="Q1927" s="37">
        <v>289781.33</v>
      </c>
      <c r="R1927" s="37">
        <v>289781.33</v>
      </c>
      <c r="S1927" s="37">
        <v>289781.33</v>
      </c>
    </row>
    <row r="1928" spans="2:19">
      <c r="B1928" s="6">
        <v>1997</v>
      </c>
      <c r="C1928" s="37">
        <v>1322754.6200000001</v>
      </c>
      <c r="D1928" s="37">
        <v>1322754.6200000001</v>
      </c>
      <c r="E1928" s="37">
        <v>1322754.6200000001</v>
      </c>
      <c r="F1928" s="37">
        <v>1322754.6200000001</v>
      </c>
      <c r="G1928" s="37">
        <v>1322754.6200000001</v>
      </c>
      <c r="H1928" s="37">
        <v>1322754.6200000001</v>
      </c>
      <c r="I1928" s="37">
        <v>1322754.6200000001</v>
      </c>
      <c r="J1928" s="37">
        <v>1322754.6200000001</v>
      </c>
      <c r="K1928" s="37">
        <v>1322754.6200000001</v>
      </c>
      <c r="L1928" s="37">
        <v>1322754.6200000001</v>
      </c>
      <c r="M1928" s="37">
        <v>1322754.6200000001</v>
      </c>
      <c r="N1928" s="37">
        <v>1322754.6200000001</v>
      </c>
      <c r="O1928" s="37">
        <v>1322754.6200000001</v>
      </c>
      <c r="P1928" s="37">
        <v>1322754.6200000001</v>
      </c>
      <c r="Q1928" s="37">
        <v>1322754.6200000001</v>
      </c>
      <c r="R1928" s="37">
        <v>1322754.6200000001</v>
      </c>
      <c r="S1928" s="37">
        <v>1322754.6200000001</v>
      </c>
    </row>
    <row r="1929" spans="2:19">
      <c r="B1929" s="6">
        <v>1996</v>
      </c>
      <c r="C1929" s="37">
        <v>337405.53</v>
      </c>
      <c r="D1929" s="37">
        <v>337405.52999999997</v>
      </c>
      <c r="E1929" s="37">
        <v>337405.52999999997</v>
      </c>
      <c r="F1929" s="37">
        <v>337405.52999999997</v>
      </c>
      <c r="G1929" s="37">
        <v>337405.52999999997</v>
      </c>
      <c r="H1929" s="37">
        <v>337405.52999999997</v>
      </c>
      <c r="I1929" s="37">
        <v>337405.52999999997</v>
      </c>
      <c r="J1929" s="37">
        <v>337405.52999999997</v>
      </c>
      <c r="K1929" s="37">
        <v>337405.52999999997</v>
      </c>
      <c r="L1929" s="37">
        <v>337405.52999999997</v>
      </c>
      <c r="M1929" s="37">
        <v>337405.52999999997</v>
      </c>
      <c r="N1929" s="37">
        <v>337405.52999999997</v>
      </c>
      <c r="O1929" s="37">
        <v>337405.52999999997</v>
      </c>
      <c r="P1929" s="37">
        <v>337405.52999999997</v>
      </c>
      <c r="Q1929" s="37">
        <v>337405.52999999997</v>
      </c>
      <c r="R1929" s="37">
        <v>337405.52999999997</v>
      </c>
      <c r="S1929" s="37">
        <v>337405.52999999997</v>
      </c>
    </row>
    <row r="1930" spans="2:19">
      <c r="B1930" s="6">
        <v>1995</v>
      </c>
      <c r="C1930" s="37">
        <v>142609.56</v>
      </c>
      <c r="D1930" s="37">
        <v>142609.56</v>
      </c>
      <c r="E1930" s="37">
        <v>142609.56</v>
      </c>
      <c r="F1930" s="37">
        <v>142609.56</v>
      </c>
      <c r="G1930" s="37">
        <v>142609.56</v>
      </c>
      <c r="H1930" s="37">
        <v>142609.56</v>
      </c>
      <c r="I1930" s="37">
        <v>142609.56</v>
      </c>
      <c r="J1930" s="37">
        <v>142609.56</v>
      </c>
      <c r="K1930" s="37">
        <v>142609.56</v>
      </c>
      <c r="L1930" s="37">
        <v>142609.56</v>
      </c>
      <c r="M1930" s="37">
        <v>142609.56</v>
      </c>
      <c r="N1930" s="37">
        <v>142609.56</v>
      </c>
      <c r="O1930" s="37">
        <v>142609.56</v>
      </c>
      <c r="P1930" s="37">
        <v>142609.56</v>
      </c>
      <c r="Q1930" s="37">
        <v>142609.56</v>
      </c>
      <c r="R1930" s="37">
        <v>142609.56</v>
      </c>
      <c r="S1930" s="37">
        <v>142609.56</v>
      </c>
    </row>
    <row r="1931" spans="2:19">
      <c r="B1931" s="6">
        <v>1994</v>
      </c>
      <c r="C1931" s="37">
        <v>192137.2</v>
      </c>
      <c r="D1931" s="37">
        <v>192137.2</v>
      </c>
      <c r="E1931" s="37">
        <v>192137.2</v>
      </c>
      <c r="F1931" s="37">
        <v>192137.2</v>
      </c>
      <c r="G1931" s="37">
        <v>192137.2</v>
      </c>
      <c r="H1931" s="37">
        <v>192137.2</v>
      </c>
      <c r="I1931" s="37">
        <v>192137.2</v>
      </c>
      <c r="J1931" s="37">
        <v>192137.2</v>
      </c>
      <c r="K1931" s="37">
        <v>192137.2</v>
      </c>
      <c r="L1931" s="37">
        <v>192137.2</v>
      </c>
      <c r="M1931" s="37">
        <v>192137.2</v>
      </c>
      <c r="N1931" s="37">
        <v>192137.2</v>
      </c>
      <c r="O1931" s="37">
        <v>192137.2</v>
      </c>
      <c r="P1931" s="37">
        <v>192137.2</v>
      </c>
      <c r="Q1931" s="37">
        <v>192137.2</v>
      </c>
      <c r="R1931" s="37">
        <v>192137.2</v>
      </c>
      <c r="S1931" s="37">
        <v>192137.2</v>
      </c>
    </row>
    <row r="1932" spans="2:19">
      <c r="B1932" s="6">
        <v>1993</v>
      </c>
      <c r="C1932" s="37">
        <v>555765.11</v>
      </c>
      <c r="D1932" s="37">
        <v>555765.11</v>
      </c>
      <c r="E1932" s="37">
        <v>555765.11</v>
      </c>
      <c r="F1932" s="37">
        <v>555765.11</v>
      </c>
      <c r="G1932" s="37">
        <v>555765.11</v>
      </c>
      <c r="H1932" s="37">
        <v>555765.11</v>
      </c>
      <c r="I1932" s="37">
        <v>555765.11</v>
      </c>
      <c r="J1932" s="37">
        <v>555765.11</v>
      </c>
      <c r="K1932" s="37">
        <v>555765.11</v>
      </c>
      <c r="L1932" s="37">
        <v>555765.11</v>
      </c>
      <c r="M1932" s="37">
        <v>555765.11</v>
      </c>
      <c r="N1932" s="37">
        <v>555765.11</v>
      </c>
      <c r="O1932" s="37">
        <v>555765.11</v>
      </c>
      <c r="P1932" s="37">
        <v>555765.11</v>
      </c>
      <c r="Q1932" s="37">
        <v>555765.11</v>
      </c>
      <c r="R1932" s="37">
        <v>555765.11</v>
      </c>
      <c r="S1932" s="37">
        <v>555765.11</v>
      </c>
    </row>
    <row r="1933" spans="2:19">
      <c r="B1933" s="6">
        <v>1992</v>
      </c>
      <c r="C1933" s="37">
        <v>305562.27</v>
      </c>
      <c r="D1933" s="37">
        <v>305562.27</v>
      </c>
      <c r="E1933" s="37">
        <v>305562.27</v>
      </c>
      <c r="F1933" s="37">
        <v>305562.27</v>
      </c>
      <c r="G1933" s="37">
        <v>305562.27</v>
      </c>
      <c r="H1933" s="37">
        <v>305562.27</v>
      </c>
      <c r="I1933" s="37">
        <v>305562.27</v>
      </c>
      <c r="J1933" s="37">
        <v>305562.27</v>
      </c>
      <c r="K1933" s="37">
        <v>305562.27</v>
      </c>
      <c r="L1933" s="37">
        <v>305562.27</v>
      </c>
      <c r="M1933" s="37">
        <v>305562.27</v>
      </c>
      <c r="N1933" s="37">
        <v>305562.27</v>
      </c>
      <c r="O1933" s="37">
        <v>305562.27</v>
      </c>
      <c r="P1933" s="37">
        <v>305562.27</v>
      </c>
      <c r="Q1933" s="37">
        <v>305562.27</v>
      </c>
      <c r="R1933" s="37">
        <v>305562.27</v>
      </c>
      <c r="S1933" s="37">
        <v>305562.27</v>
      </c>
    </row>
    <row r="1934" spans="2:19">
      <c r="B1934" s="6">
        <v>1991</v>
      </c>
      <c r="C1934" s="37">
        <v>41725.269999999997</v>
      </c>
      <c r="D1934" s="37">
        <v>41725.269999999997</v>
      </c>
      <c r="E1934" s="37">
        <v>41725.269999999997</v>
      </c>
      <c r="F1934" s="37">
        <v>41725.269999999997</v>
      </c>
      <c r="G1934" s="37">
        <v>41725.269999999997</v>
      </c>
      <c r="H1934" s="37">
        <v>41725.269999999997</v>
      </c>
      <c r="I1934" s="37">
        <v>41725.269999999997</v>
      </c>
      <c r="J1934" s="37">
        <v>41725.269999999997</v>
      </c>
      <c r="K1934" s="37">
        <v>41725.269999999997</v>
      </c>
      <c r="L1934" s="37">
        <v>41725.269999999997</v>
      </c>
      <c r="M1934" s="37">
        <v>41725.269999999997</v>
      </c>
      <c r="N1934" s="37">
        <v>41725.269999999997</v>
      </c>
      <c r="O1934" s="37">
        <v>41725.269999999997</v>
      </c>
      <c r="P1934" s="37">
        <v>41725.269999999997</v>
      </c>
      <c r="Q1934" s="37">
        <v>41725.269999999997</v>
      </c>
      <c r="R1934" s="37">
        <v>41725.269999999997</v>
      </c>
      <c r="S1934" s="37">
        <v>41725.269999999997</v>
      </c>
    </row>
    <row r="1935" spans="2:19">
      <c r="B1935" s="6">
        <v>1990</v>
      </c>
      <c r="C1935" s="37">
        <v>51552.55</v>
      </c>
      <c r="D1935" s="37">
        <v>51552.55</v>
      </c>
      <c r="E1935" s="37">
        <v>51552.55</v>
      </c>
      <c r="F1935" s="37">
        <v>51552.55</v>
      </c>
      <c r="G1935" s="37">
        <v>51552.55</v>
      </c>
      <c r="H1935" s="37">
        <v>51552.55</v>
      </c>
      <c r="I1935" s="37">
        <v>51552.55</v>
      </c>
      <c r="J1935" s="37">
        <v>51552.55</v>
      </c>
      <c r="K1935" s="37">
        <v>51552.55</v>
      </c>
      <c r="L1935" s="37">
        <v>51552.55</v>
      </c>
      <c r="M1935" s="37">
        <v>51552.55</v>
      </c>
      <c r="N1935" s="37">
        <v>51552.55</v>
      </c>
      <c r="O1935" s="37">
        <v>51552.55</v>
      </c>
      <c r="P1935" s="37">
        <v>51552.55</v>
      </c>
      <c r="Q1935" s="37">
        <v>51552.55</v>
      </c>
      <c r="R1935" s="37">
        <v>51552.55</v>
      </c>
      <c r="S1935" s="37">
        <v>51552.55</v>
      </c>
    </row>
    <row r="1936" spans="2:19">
      <c r="B1936" s="6">
        <v>1989</v>
      </c>
      <c r="C1936" s="37">
        <v>152434.42000000001</v>
      </c>
      <c r="D1936" s="37">
        <v>152434.41999999998</v>
      </c>
      <c r="E1936" s="37">
        <v>152434.41999999998</v>
      </c>
      <c r="F1936" s="37">
        <v>152434.41999999998</v>
      </c>
      <c r="G1936" s="37">
        <v>152434.41999999998</v>
      </c>
      <c r="H1936" s="37">
        <v>152434.41999999998</v>
      </c>
      <c r="I1936" s="37">
        <v>152434.41999999998</v>
      </c>
      <c r="J1936" s="37">
        <v>152434.41999999998</v>
      </c>
      <c r="K1936" s="37">
        <v>152434.41999999998</v>
      </c>
      <c r="L1936" s="37">
        <v>152434.41999999998</v>
      </c>
      <c r="M1936" s="37">
        <v>152434.41999999998</v>
      </c>
      <c r="N1936" s="37">
        <v>152434.41999999998</v>
      </c>
      <c r="O1936" s="37">
        <v>152434.41999999998</v>
      </c>
      <c r="P1936" s="37">
        <v>152434.41999999998</v>
      </c>
      <c r="Q1936" s="37">
        <v>152434.41999999998</v>
      </c>
      <c r="R1936" s="37">
        <v>152434.41999999998</v>
      </c>
      <c r="S1936" s="37">
        <v>152434.41999999998</v>
      </c>
    </row>
    <row r="1937" spans="2:19">
      <c r="B1937" s="6">
        <v>1988</v>
      </c>
      <c r="C1937" s="37">
        <v>30258.55</v>
      </c>
      <c r="D1937" s="37">
        <v>30258.55</v>
      </c>
      <c r="E1937" s="37">
        <v>30258.55</v>
      </c>
      <c r="F1937" s="37">
        <v>30258.55</v>
      </c>
      <c r="G1937" s="37">
        <v>30258.55</v>
      </c>
      <c r="H1937" s="37">
        <v>30258.55</v>
      </c>
      <c r="I1937" s="37">
        <v>30258.55</v>
      </c>
      <c r="J1937" s="37">
        <v>30258.55</v>
      </c>
      <c r="K1937" s="37">
        <v>30258.55</v>
      </c>
      <c r="L1937" s="37">
        <v>30258.55</v>
      </c>
      <c r="M1937" s="37">
        <v>30258.55</v>
      </c>
      <c r="N1937" s="37">
        <v>30258.55</v>
      </c>
      <c r="O1937" s="37">
        <v>30258.55</v>
      </c>
      <c r="P1937" s="37">
        <v>30258.55</v>
      </c>
      <c r="Q1937" s="37">
        <v>30258.55</v>
      </c>
      <c r="R1937" s="37">
        <v>30258.55</v>
      </c>
      <c r="S1937" s="37">
        <v>30258.55</v>
      </c>
    </row>
    <row r="1938" spans="2:19">
      <c r="B1938" s="6">
        <v>1987</v>
      </c>
      <c r="C1938" s="37">
        <v>156921.28</v>
      </c>
      <c r="D1938" s="37">
        <v>156921.28</v>
      </c>
      <c r="E1938" s="37">
        <v>156921.28</v>
      </c>
      <c r="F1938" s="37">
        <v>156921.28</v>
      </c>
      <c r="G1938" s="37">
        <v>156921.28</v>
      </c>
      <c r="H1938" s="37">
        <v>156921.28</v>
      </c>
      <c r="I1938" s="37">
        <v>156921.28</v>
      </c>
      <c r="J1938" s="37">
        <v>156921.28</v>
      </c>
      <c r="K1938" s="37">
        <v>156921.28</v>
      </c>
      <c r="L1938" s="37">
        <v>156921.28</v>
      </c>
      <c r="M1938" s="37">
        <v>156921.28</v>
      </c>
      <c r="N1938" s="37">
        <v>156921.28</v>
      </c>
      <c r="O1938" s="37">
        <v>156921.28</v>
      </c>
      <c r="P1938" s="37">
        <v>156921.28</v>
      </c>
      <c r="Q1938" s="37">
        <v>156921.28</v>
      </c>
      <c r="R1938" s="37">
        <v>156921.28</v>
      </c>
      <c r="S1938" s="37">
        <v>156921.28</v>
      </c>
    </row>
    <row r="1939" spans="2:19">
      <c r="B1939" s="6">
        <v>1986</v>
      </c>
      <c r="C1939" s="37">
        <v>41018.57</v>
      </c>
      <c r="D1939" s="37">
        <v>41018.570000000007</v>
      </c>
      <c r="E1939" s="37">
        <v>41018.570000000007</v>
      </c>
      <c r="F1939" s="37">
        <v>41018.570000000007</v>
      </c>
      <c r="G1939" s="37">
        <v>41018.570000000007</v>
      </c>
      <c r="H1939" s="37">
        <v>41018.570000000007</v>
      </c>
      <c r="I1939" s="37">
        <v>41018.570000000007</v>
      </c>
      <c r="J1939" s="37">
        <v>41018.570000000007</v>
      </c>
      <c r="K1939" s="37">
        <v>41018.570000000007</v>
      </c>
      <c r="L1939" s="37">
        <v>41018.570000000007</v>
      </c>
      <c r="M1939" s="37">
        <v>41018.570000000007</v>
      </c>
      <c r="N1939" s="37">
        <v>41018.570000000007</v>
      </c>
      <c r="O1939" s="37">
        <v>41018.570000000007</v>
      </c>
      <c r="P1939" s="37">
        <v>41018.570000000007</v>
      </c>
      <c r="Q1939" s="37">
        <v>41018.570000000007</v>
      </c>
      <c r="R1939" s="37">
        <v>41018.570000000007</v>
      </c>
      <c r="S1939" s="37">
        <v>41018.570000000007</v>
      </c>
    </row>
    <row r="1940" spans="2:19">
      <c r="B1940" s="6">
        <v>1985</v>
      </c>
      <c r="C1940" s="37">
        <v>160947.01</v>
      </c>
      <c r="D1940" s="37">
        <v>160947.01</v>
      </c>
      <c r="E1940" s="37">
        <v>160947.01</v>
      </c>
      <c r="F1940" s="37">
        <v>160947.01</v>
      </c>
      <c r="G1940" s="37">
        <v>160947.01</v>
      </c>
      <c r="H1940" s="37">
        <v>160947.01</v>
      </c>
      <c r="I1940" s="37">
        <v>160947.01</v>
      </c>
      <c r="J1940" s="37">
        <v>160947.01</v>
      </c>
      <c r="K1940" s="37">
        <v>160947.01</v>
      </c>
      <c r="L1940" s="37">
        <v>160947.01</v>
      </c>
      <c r="M1940" s="37">
        <v>160947.01</v>
      </c>
      <c r="N1940" s="37">
        <v>160947.01</v>
      </c>
      <c r="O1940" s="37">
        <v>160947.01</v>
      </c>
      <c r="P1940" s="37">
        <v>160947.01</v>
      </c>
      <c r="Q1940" s="37">
        <v>160947.01</v>
      </c>
      <c r="R1940" s="37">
        <v>160947.01</v>
      </c>
      <c r="S1940" s="37">
        <v>160947.01</v>
      </c>
    </row>
    <row r="1941" spans="2:19">
      <c r="B1941" s="6">
        <v>1984</v>
      </c>
      <c r="C1941" s="37">
        <v>136726.6</v>
      </c>
      <c r="D1941" s="37">
        <v>136726.6</v>
      </c>
      <c r="E1941" s="37">
        <v>136726.6</v>
      </c>
      <c r="F1941" s="37">
        <v>136726.6</v>
      </c>
      <c r="G1941" s="37">
        <v>136726.6</v>
      </c>
      <c r="H1941" s="37">
        <v>136726.6</v>
      </c>
      <c r="I1941" s="37">
        <v>136726.6</v>
      </c>
      <c r="J1941" s="37">
        <v>136726.6</v>
      </c>
      <c r="K1941" s="37">
        <v>136726.6</v>
      </c>
      <c r="L1941" s="37">
        <v>136726.6</v>
      </c>
      <c r="M1941" s="37">
        <v>136726.6</v>
      </c>
      <c r="N1941" s="37">
        <v>136726.6</v>
      </c>
      <c r="O1941" s="37">
        <v>136726.6</v>
      </c>
      <c r="P1941" s="37">
        <v>136726.6</v>
      </c>
      <c r="Q1941" s="37">
        <v>136726.6</v>
      </c>
      <c r="R1941" s="37">
        <v>136726.6</v>
      </c>
      <c r="S1941" s="37">
        <v>136726.6</v>
      </c>
    </row>
    <row r="1942" spans="2:19">
      <c r="B1942" s="6">
        <v>1983</v>
      </c>
      <c r="C1942" s="37">
        <v>183516.98</v>
      </c>
      <c r="D1942" s="37">
        <v>183516.97999999998</v>
      </c>
      <c r="E1942" s="37">
        <v>183516.97999999998</v>
      </c>
      <c r="F1942" s="37">
        <v>183516.97999999998</v>
      </c>
      <c r="G1942" s="37">
        <v>183516.97999999998</v>
      </c>
      <c r="H1942" s="37">
        <v>183516.97999999998</v>
      </c>
      <c r="I1942" s="37">
        <v>183516.97999999998</v>
      </c>
      <c r="J1942" s="37">
        <v>183516.97999999998</v>
      </c>
      <c r="K1942" s="37">
        <v>183516.97999999998</v>
      </c>
      <c r="L1942" s="37">
        <v>183516.97999999998</v>
      </c>
      <c r="M1942" s="37">
        <v>183516.97999999998</v>
      </c>
      <c r="N1942" s="37">
        <v>183516.97999999998</v>
      </c>
      <c r="O1942" s="37">
        <v>183516.97999999998</v>
      </c>
      <c r="P1942" s="37">
        <v>183516.97999999998</v>
      </c>
      <c r="Q1942" s="37">
        <v>183516.97999999998</v>
      </c>
      <c r="R1942" s="37">
        <v>183516.97999999998</v>
      </c>
      <c r="S1942" s="37">
        <v>183516.97999999998</v>
      </c>
    </row>
    <row r="1943" spans="2:19">
      <c r="B1943" s="6">
        <v>1982</v>
      </c>
      <c r="C1943" s="37">
        <v>163358.78</v>
      </c>
      <c r="D1943" s="37">
        <v>163358.78</v>
      </c>
      <c r="E1943" s="37">
        <v>163358.78</v>
      </c>
      <c r="F1943" s="37">
        <v>163358.78</v>
      </c>
      <c r="G1943" s="37">
        <v>163358.78</v>
      </c>
      <c r="H1943" s="37">
        <v>163358.78</v>
      </c>
      <c r="I1943" s="37">
        <v>163358.78</v>
      </c>
      <c r="J1943" s="37">
        <v>163358.78</v>
      </c>
      <c r="K1943" s="37">
        <v>163358.78</v>
      </c>
      <c r="L1943" s="37">
        <v>163358.78</v>
      </c>
      <c r="M1943" s="37">
        <v>163358.78</v>
      </c>
      <c r="N1943" s="37">
        <v>163358.78</v>
      </c>
      <c r="O1943" s="37">
        <v>163358.78</v>
      </c>
      <c r="P1943" s="37">
        <v>163358.78</v>
      </c>
      <c r="Q1943" s="37">
        <v>163358.78</v>
      </c>
      <c r="R1943" s="37">
        <v>163358.78</v>
      </c>
      <c r="S1943" s="37">
        <v>163358.78</v>
      </c>
    </row>
    <row r="1944" spans="2:19">
      <c r="B1944" s="6">
        <v>1981</v>
      </c>
      <c r="C1944" s="37">
        <v>70406.94</v>
      </c>
      <c r="D1944" s="37">
        <v>70406.939999999988</v>
      </c>
      <c r="E1944" s="37">
        <v>70406.939999999988</v>
      </c>
      <c r="F1944" s="37">
        <v>70406.939999999988</v>
      </c>
      <c r="G1944" s="37">
        <v>70406.939999999988</v>
      </c>
      <c r="H1944" s="37">
        <v>70406.939999999988</v>
      </c>
      <c r="I1944" s="37">
        <v>70406.939999999988</v>
      </c>
      <c r="J1944" s="37">
        <v>70406.939999999988</v>
      </c>
      <c r="K1944" s="37">
        <v>70406.939999999988</v>
      </c>
      <c r="L1944" s="37">
        <v>70406.939999999988</v>
      </c>
      <c r="M1944" s="37">
        <v>70406.939999999988</v>
      </c>
      <c r="N1944" s="37">
        <v>70406.939999999988</v>
      </c>
      <c r="O1944" s="37">
        <v>70406.939999999988</v>
      </c>
      <c r="P1944" s="37">
        <v>70406.939999999988</v>
      </c>
      <c r="Q1944" s="37">
        <v>70406.939999999988</v>
      </c>
      <c r="R1944" s="37">
        <v>70406.939999999988</v>
      </c>
      <c r="S1944" s="37">
        <v>70406.939999999988</v>
      </c>
    </row>
    <row r="1945" spans="2:19">
      <c r="B1945" s="6">
        <v>1980</v>
      </c>
      <c r="C1945" s="37">
        <v>79730.86</v>
      </c>
      <c r="D1945" s="37">
        <v>79730.86</v>
      </c>
      <c r="E1945" s="37">
        <v>79730.86</v>
      </c>
      <c r="F1945" s="37">
        <v>79730.86</v>
      </c>
      <c r="G1945" s="37">
        <v>79730.86</v>
      </c>
      <c r="H1945" s="37">
        <v>79730.86</v>
      </c>
      <c r="I1945" s="37">
        <v>79730.86</v>
      </c>
      <c r="J1945" s="37">
        <v>79730.86</v>
      </c>
      <c r="K1945" s="37">
        <v>79730.86</v>
      </c>
      <c r="L1945" s="37">
        <v>79730.86</v>
      </c>
      <c r="M1945" s="37">
        <v>79730.86</v>
      </c>
      <c r="N1945" s="37">
        <v>79730.86</v>
      </c>
      <c r="O1945" s="37">
        <v>79730.86</v>
      </c>
      <c r="P1945" s="37">
        <v>79730.86</v>
      </c>
      <c r="Q1945" s="37">
        <v>79730.86</v>
      </c>
      <c r="R1945" s="37">
        <v>79730.86</v>
      </c>
      <c r="S1945" s="37">
        <v>79730.86</v>
      </c>
    </row>
    <row r="1946" spans="2:19">
      <c r="B1946" s="6">
        <v>1979</v>
      </c>
      <c r="C1946" s="37">
        <v>157079.09</v>
      </c>
      <c r="D1946" s="37">
        <v>157079.09</v>
      </c>
      <c r="E1946" s="37">
        <v>157079.09</v>
      </c>
      <c r="F1946" s="37">
        <v>157079.09</v>
      </c>
      <c r="G1946" s="37">
        <v>157079.09</v>
      </c>
      <c r="H1946" s="37">
        <v>157079.09</v>
      </c>
      <c r="I1946" s="37">
        <v>157079.09</v>
      </c>
      <c r="J1946" s="37">
        <v>157079.09</v>
      </c>
      <c r="K1946" s="37">
        <v>157079.09</v>
      </c>
      <c r="L1946" s="37">
        <v>157079.09</v>
      </c>
      <c r="M1946" s="37">
        <v>157079.09</v>
      </c>
      <c r="N1946" s="37">
        <v>157079.09</v>
      </c>
      <c r="O1946" s="37">
        <v>157079.09</v>
      </c>
      <c r="P1946" s="37">
        <v>157079.09</v>
      </c>
      <c r="Q1946" s="37">
        <v>157079.09</v>
      </c>
      <c r="R1946" s="37">
        <v>157079.09</v>
      </c>
      <c r="S1946" s="37">
        <v>157079.09</v>
      </c>
    </row>
    <row r="1947" spans="2:19">
      <c r="B1947" s="6">
        <v>1978</v>
      </c>
      <c r="C1947" s="37">
        <v>96498.16</v>
      </c>
      <c r="D1947" s="37">
        <v>85156.11</v>
      </c>
      <c r="E1947" s="37">
        <v>85156.11</v>
      </c>
      <c r="F1947" s="37">
        <v>85156.11</v>
      </c>
      <c r="G1947" s="37">
        <v>85156.11</v>
      </c>
      <c r="H1947" s="37">
        <v>85156.11</v>
      </c>
      <c r="I1947" s="37">
        <v>85156.11</v>
      </c>
      <c r="J1947" s="37">
        <v>85156.11</v>
      </c>
      <c r="K1947" s="37">
        <v>85156.11</v>
      </c>
      <c r="L1947" s="37">
        <v>85156.11</v>
      </c>
      <c r="M1947" s="37">
        <v>85156.11</v>
      </c>
      <c r="N1947" s="37">
        <v>85156.11</v>
      </c>
      <c r="O1947" s="37">
        <v>85156.11</v>
      </c>
      <c r="P1947" s="37">
        <v>85156.11</v>
      </c>
      <c r="Q1947" s="37">
        <v>85156.11</v>
      </c>
      <c r="R1947" s="37">
        <v>85156.11</v>
      </c>
      <c r="S1947" s="37">
        <v>85156.11</v>
      </c>
    </row>
    <row r="1948" spans="2:19">
      <c r="B1948" s="6">
        <v>1977</v>
      </c>
      <c r="C1948" s="37">
        <v>56536.93</v>
      </c>
      <c r="D1948" s="37">
        <v>56536.93</v>
      </c>
      <c r="E1948" s="37">
        <v>56536.93</v>
      </c>
      <c r="F1948" s="37">
        <v>56536.93</v>
      </c>
      <c r="G1948" s="37">
        <v>56536.93</v>
      </c>
      <c r="H1948" s="37">
        <v>56536.93</v>
      </c>
      <c r="I1948" s="37">
        <v>56536.93</v>
      </c>
      <c r="J1948" s="37">
        <v>56536.93</v>
      </c>
      <c r="K1948" s="37">
        <v>56536.93</v>
      </c>
      <c r="L1948" s="37">
        <v>56536.93</v>
      </c>
      <c r="M1948" s="37">
        <v>56536.93</v>
      </c>
      <c r="N1948" s="37">
        <v>56536.93</v>
      </c>
      <c r="O1948" s="37">
        <v>56536.93</v>
      </c>
      <c r="P1948" s="37">
        <v>56536.93</v>
      </c>
      <c r="Q1948" s="37">
        <v>56536.93</v>
      </c>
      <c r="R1948" s="37">
        <v>56536.93</v>
      </c>
      <c r="S1948" s="37">
        <v>56536.93</v>
      </c>
    </row>
    <row r="1949" spans="2:19">
      <c r="B1949" s="6">
        <v>1976</v>
      </c>
      <c r="C1949" s="37">
        <v>56793.79</v>
      </c>
      <c r="D1949" s="37">
        <v>56793.789999999994</v>
      </c>
      <c r="E1949" s="37">
        <v>56793.789999999994</v>
      </c>
      <c r="F1949" s="37">
        <v>56793.789999999994</v>
      </c>
      <c r="G1949" s="37">
        <v>56793.789999999994</v>
      </c>
      <c r="H1949" s="37">
        <v>56793.789999999994</v>
      </c>
      <c r="I1949" s="37">
        <v>56793.789999999994</v>
      </c>
      <c r="J1949" s="37">
        <v>56793.789999999994</v>
      </c>
      <c r="K1949" s="37">
        <v>56793.789999999994</v>
      </c>
      <c r="L1949" s="37">
        <v>56793.789999999994</v>
      </c>
      <c r="M1949" s="37">
        <v>56793.789999999994</v>
      </c>
      <c r="N1949" s="37">
        <v>56793.789999999994</v>
      </c>
      <c r="O1949" s="37">
        <v>56793.789999999994</v>
      </c>
      <c r="P1949" s="37">
        <v>56793.789999999994</v>
      </c>
      <c r="Q1949" s="37">
        <v>56793.789999999994</v>
      </c>
      <c r="R1949" s="37">
        <v>56793.789999999994</v>
      </c>
      <c r="S1949" s="37">
        <v>56793.789999999994</v>
      </c>
    </row>
    <row r="1950" spans="2:19">
      <c r="B1950" s="6">
        <v>1975</v>
      </c>
      <c r="C1950" s="37">
        <v>45188.480000000003</v>
      </c>
      <c r="D1950" s="37">
        <v>45188.480000000003</v>
      </c>
      <c r="E1950" s="37">
        <v>45188.480000000003</v>
      </c>
      <c r="F1950" s="37">
        <v>45188.480000000003</v>
      </c>
      <c r="G1950" s="37">
        <v>45188.480000000003</v>
      </c>
      <c r="H1950" s="37">
        <v>45188.480000000003</v>
      </c>
      <c r="I1950" s="37">
        <v>45188.480000000003</v>
      </c>
      <c r="J1950" s="37">
        <v>45188.480000000003</v>
      </c>
      <c r="K1950" s="37">
        <v>45188.480000000003</v>
      </c>
      <c r="L1950" s="37">
        <v>45188.480000000003</v>
      </c>
      <c r="M1950" s="37">
        <v>45188.480000000003</v>
      </c>
      <c r="N1950" s="37">
        <v>45188.480000000003</v>
      </c>
      <c r="O1950" s="37">
        <v>45188.480000000003</v>
      </c>
      <c r="P1950" s="37">
        <v>45188.480000000003</v>
      </c>
      <c r="Q1950" s="37">
        <v>45188.480000000003</v>
      </c>
      <c r="R1950" s="37">
        <v>45188.480000000003</v>
      </c>
      <c r="S1950" s="37">
        <v>45188.480000000003</v>
      </c>
    </row>
    <row r="1951" spans="2:19">
      <c r="B1951" s="6">
        <v>1974</v>
      </c>
      <c r="C1951" s="37">
        <v>44565.22</v>
      </c>
      <c r="D1951" s="37">
        <v>33508.960000000006</v>
      </c>
      <c r="E1951" s="37">
        <v>33508.960000000006</v>
      </c>
      <c r="F1951" s="37">
        <v>33508.960000000006</v>
      </c>
      <c r="G1951" s="37">
        <v>33508.960000000006</v>
      </c>
      <c r="H1951" s="37">
        <v>33508.960000000006</v>
      </c>
      <c r="I1951" s="37">
        <v>33508.960000000006</v>
      </c>
      <c r="J1951" s="37">
        <v>33508.960000000006</v>
      </c>
      <c r="K1951" s="37">
        <v>33508.960000000006</v>
      </c>
      <c r="L1951" s="37">
        <v>33508.960000000006</v>
      </c>
      <c r="M1951" s="37">
        <v>33508.960000000006</v>
      </c>
      <c r="N1951" s="37">
        <v>33508.960000000006</v>
      </c>
      <c r="O1951" s="37">
        <v>33508.960000000006</v>
      </c>
      <c r="P1951" s="37">
        <v>33508.960000000006</v>
      </c>
      <c r="Q1951" s="37">
        <v>33508.960000000006</v>
      </c>
      <c r="R1951" s="37">
        <v>33508.960000000006</v>
      </c>
      <c r="S1951" s="37">
        <v>33508.960000000006</v>
      </c>
    </row>
    <row r="1952" spans="2:19">
      <c r="B1952" s="6">
        <v>1973</v>
      </c>
      <c r="C1952" s="37">
        <v>58923.839999999997</v>
      </c>
      <c r="D1952" s="37">
        <v>58923.840000000004</v>
      </c>
      <c r="E1952" s="37">
        <v>58923.840000000004</v>
      </c>
      <c r="F1952" s="37">
        <v>58923.840000000004</v>
      </c>
      <c r="G1952" s="37">
        <v>58923.840000000004</v>
      </c>
      <c r="H1952" s="37">
        <v>58923.840000000004</v>
      </c>
      <c r="I1952" s="37">
        <v>58923.840000000004</v>
      </c>
      <c r="J1952" s="37">
        <v>58923.840000000004</v>
      </c>
      <c r="K1952" s="37">
        <v>58923.840000000004</v>
      </c>
      <c r="L1952" s="37">
        <v>58923.840000000004</v>
      </c>
      <c r="M1952" s="37">
        <v>58923.840000000004</v>
      </c>
      <c r="N1952" s="37">
        <v>58923.840000000004</v>
      </c>
      <c r="O1952" s="37">
        <v>58923.840000000004</v>
      </c>
      <c r="P1952" s="37">
        <v>58923.840000000004</v>
      </c>
      <c r="Q1952" s="37">
        <v>58923.840000000004</v>
      </c>
      <c r="R1952" s="37">
        <v>58923.840000000004</v>
      </c>
      <c r="S1952" s="37">
        <v>58923.840000000004</v>
      </c>
    </row>
    <row r="1953" spans="2:19">
      <c r="B1953" s="6">
        <v>1972</v>
      </c>
      <c r="C1953" s="37">
        <v>92113.59</v>
      </c>
      <c r="D1953" s="37">
        <v>85812.489999999991</v>
      </c>
      <c r="E1953" s="37">
        <v>85812.489999999991</v>
      </c>
      <c r="F1953" s="37">
        <v>85812.489999999991</v>
      </c>
      <c r="G1953" s="37">
        <v>85812.489999999991</v>
      </c>
      <c r="H1953" s="37">
        <v>85812.489999999991</v>
      </c>
      <c r="I1953" s="37">
        <v>85812.489999999991</v>
      </c>
      <c r="J1953" s="37">
        <v>85812.489999999991</v>
      </c>
      <c r="K1953" s="37">
        <v>85812.489999999991</v>
      </c>
      <c r="L1953" s="37">
        <v>85812.489999999991</v>
      </c>
      <c r="M1953" s="37">
        <v>85812.489999999991</v>
      </c>
      <c r="N1953" s="37">
        <v>85812.489999999991</v>
      </c>
      <c r="O1953" s="37">
        <v>85812.489999999991</v>
      </c>
      <c r="P1953" s="37">
        <v>85812.489999999991</v>
      </c>
      <c r="Q1953" s="37">
        <v>85812.489999999991</v>
      </c>
      <c r="R1953" s="37">
        <v>85812.489999999991</v>
      </c>
      <c r="S1953" s="37">
        <v>85812.489999999991</v>
      </c>
    </row>
    <row r="1954" spans="2:19">
      <c r="B1954" s="6">
        <v>1971</v>
      </c>
      <c r="C1954" s="37">
        <v>28975.89</v>
      </c>
      <c r="D1954" s="37">
        <v>28975.89</v>
      </c>
      <c r="E1954" s="37">
        <v>28975.89</v>
      </c>
      <c r="F1954" s="37">
        <v>28975.89</v>
      </c>
      <c r="G1954" s="37">
        <v>28975.89</v>
      </c>
      <c r="H1954" s="37">
        <v>28975.89</v>
      </c>
      <c r="I1954" s="37">
        <v>28975.89</v>
      </c>
      <c r="J1954" s="37">
        <v>28975.89</v>
      </c>
      <c r="K1954" s="37">
        <v>28975.89</v>
      </c>
      <c r="L1954" s="37">
        <v>28975.89</v>
      </c>
      <c r="M1954" s="37">
        <v>28975.89</v>
      </c>
      <c r="N1954" s="37">
        <v>28975.89</v>
      </c>
      <c r="O1954" s="37">
        <v>28975.89</v>
      </c>
      <c r="P1954" s="37">
        <v>28975.89</v>
      </c>
      <c r="Q1954" s="37">
        <v>28975.89</v>
      </c>
      <c r="R1954" s="37">
        <v>28975.89</v>
      </c>
      <c r="S1954" s="37">
        <v>28975.89</v>
      </c>
    </row>
    <row r="1955" spans="2:19">
      <c r="B1955" s="6">
        <v>1970</v>
      </c>
      <c r="C1955" s="37">
        <v>133906.17000000001</v>
      </c>
      <c r="D1955" s="37">
        <v>81626.3</v>
      </c>
      <c r="E1955" s="37">
        <v>81626.3</v>
      </c>
      <c r="F1955" s="37">
        <v>81626.3</v>
      </c>
      <c r="G1955" s="37">
        <v>81626.3</v>
      </c>
      <c r="H1955" s="37">
        <v>81626.3</v>
      </c>
      <c r="I1955" s="37">
        <v>81626.3</v>
      </c>
      <c r="J1955" s="37">
        <v>81626.3</v>
      </c>
      <c r="K1955" s="37">
        <v>81626.3</v>
      </c>
      <c r="L1955" s="37">
        <v>81626.3</v>
      </c>
      <c r="M1955" s="37">
        <v>81626.3</v>
      </c>
      <c r="N1955" s="37">
        <v>81626.3</v>
      </c>
      <c r="O1955" s="37">
        <v>81626.3</v>
      </c>
      <c r="P1955" s="37">
        <v>81626.3</v>
      </c>
      <c r="Q1955" s="37">
        <v>81626.3</v>
      </c>
      <c r="R1955" s="37">
        <v>81626.3</v>
      </c>
      <c r="S1955" s="37">
        <v>81626.3</v>
      </c>
    </row>
    <row r="1956" spans="2:19">
      <c r="B1956" s="6">
        <v>1969</v>
      </c>
      <c r="C1956" s="37">
        <v>179504.18</v>
      </c>
      <c r="D1956" s="37">
        <v>161325.23000000001</v>
      </c>
      <c r="E1956" s="37">
        <v>161325.23000000001</v>
      </c>
      <c r="F1956" s="37">
        <v>161325.23000000001</v>
      </c>
      <c r="G1956" s="37">
        <v>161325.23000000001</v>
      </c>
      <c r="H1956" s="37">
        <v>161325.23000000001</v>
      </c>
      <c r="I1956" s="37">
        <v>161325.23000000001</v>
      </c>
      <c r="J1956" s="37">
        <v>161325.23000000001</v>
      </c>
      <c r="K1956" s="37">
        <v>161325.23000000001</v>
      </c>
      <c r="L1956" s="37">
        <v>161325.23000000001</v>
      </c>
      <c r="M1956" s="37">
        <v>161325.23000000001</v>
      </c>
      <c r="N1956" s="37">
        <v>161325.23000000001</v>
      </c>
      <c r="O1956" s="37">
        <v>161325.23000000001</v>
      </c>
      <c r="P1956" s="37">
        <v>161325.23000000001</v>
      </c>
      <c r="Q1956" s="37">
        <v>161325.23000000001</v>
      </c>
      <c r="R1956" s="37">
        <v>161325.23000000001</v>
      </c>
      <c r="S1956" s="37">
        <v>161325.23000000001</v>
      </c>
    </row>
    <row r="1957" spans="2:19">
      <c r="B1957" s="6">
        <v>1968</v>
      </c>
      <c r="C1957" s="37">
        <v>105938.76</v>
      </c>
      <c r="D1957" s="37">
        <v>105938.76</v>
      </c>
      <c r="E1957" s="37">
        <v>105938.76</v>
      </c>
      <c r="F1957" s="37">
        <v>105938.76</v>
      </c>
      <c r="G1957" s="37">
        <v>105938.76</v>
      </c>
      <c r="H1957" s="37">
        <v>105938.76</v>
      </c>
      <c r="I1957" s="37">
        <v>105938.76</v>
      </c>
      <c r="J1957" s="37">
        <v>105938.76</v>
      </c>
      <c r="K1957" s="37">
        <v>105938.76</v>
      </c>
      <c r="L1957" s="37">
        <v>105938.76</v>
      </c>
      <c r="M1957" s="37">
        <v>105938.76</v>
      </c>
      <c r="N1957" s="37">
        <v>105938.76</v>
      </c>
      <c r="O1957" s="37">
        <v>105938.76</v>
      </c>
      <c r="P1957" s="37">
        <v>105938.76</v>
      </c>
      <c r="Q1957" s="37">
        <v>105938.76</v>
      </c>
      <c r="R1957" s="37">
        <v>105938.76</v>
      </c>
      <c r="S1957" s="37">
        <v>105938.76</v>
      </c>
    </row>
    <row r="1958" spans="2:19">
      <c r="B1958" s="6">
        <v>1967</v>
      </c>
      <c r="C1958" s="37">
        <v>25867.14</v>
      </c>
      <c r="D1958" s="37">
        <v>25867.14</v>
      </c>
      <c r="E1958" s="37">
        <v>25867.14</v>
      </c>
      <c r="F1958" s="37">
        <v>25867.14</v>
      </c>
      <c r="G1958" s="37">
        <v>25867.14</v>
      </c>
      <c r="H1958" s="37">
        <v>25867.14</v>
      </c>
      <c r="I1958" s="37">
        <v>25867.14</v>
      </c>
      <c r="J1958" s="37">
        <v>25867.14</v>
      </c>
      <c r="K1958" s="37">
        <v>25867.14</v>
      </c>
      <c r="L1958" s="37">
        <v>25867.14</v>
      </c>
      <c r="M1958" s="37">
        <v>25867.14</v>
      </c>
      <c r="N1958" s="37">
        <v>25867.14</v>
      </c>
      <c r="O1958" s="37">
        <v>25867.14</v>
      </c>
      <c r="P1958" s="37">
        <v>25867.14</v>
      </c>
      <c r="Q1958" s="37">
        <v>25867.14</v>
      </c>
      <c r="R1958" s="37">
        <v>25867.14</v>
      </c>
      <c r="S1958" s="37">
        <v>25867.14</v>
      </c>
    </row>
    <row r="1959" spans="2:19">
      <c r="B1959" s="6">
        <v>1966</v>
      </c>
      <c r="C1959" s="37">
        <v>18683.98</v>
      </c>
      <c r="D1959" s="37">
        <v>18683.980000000003</v>
      </c>
      <c r="E1959" s="37">
        <v>18683.980000000003</v>
      </c>
      <c r="F1959" s="37">
        <v>18683.980000000003</v>
      </c>
      <c r="G1959" s="37">
        <v>18683.980000000003</v>
      </c>
      <c r="H1959" s="37">
        <v>18683.980000000003</v>
      </c>
      <c r="I1959" s="37">
        <v>18683.980000000003</v>
      </c>
      <c r="J1959" s="37">
        <v>18683.980000000003</v>
      </c>
      <c r="K1959" s="37">
        <v>18683.980000000003</v>
      </c>
      <c r="L1959" s="37">
        <v>18683.980000000003</v>
      </c>
      <c r="M1959" s="37">
        <v>18683.980000000003</v>
      </c>
      <c r="N1959" s="37">
        <v>18683.980000000003</v>
      </c>
      <c r="O1959" s="37">
        <v>18683.980000000003</v>
      </c>
      <c r="P1959" s="37">
        <v>18683.980000000003</v>
      </c>
      <c r="Q1959" s="37">
        <v>18683.980000000003</v>
      </c>
      <c r="R1959" s="37">
        <v>18683.980000000003</v>
      </c>
      <c r="S1959" s="37">
        <v>18683.980000000003</v>
      </c>
    </row>
    <row r="1960" spans="2:19">
      <c r="B1960" s="6">
        <v>1965</v>
      </c>
      <c r="C1960" s="37">
        <v>23517.13</v>
      </c>
      <c r="D1960" s="37">
        <v>23517.129999999997</v>
      </c>
      <c r="E1960" s="37">
        <v>23517.129999999997</v>
      </c>
      <c r="F1960" s="37">
        <v>23517.129999999997</v>
      </c>
      <c r="G1960" s="37">
        <v>23517.129999999997</v>
      </c>
      <c r="H1960" s="37">
        <v>23517.129999999997</v>
      </c>
      <c r="I1960" s="37">
        <v>23517.129999999997</v>
      </c>
      <c r="J1960" s="37">
        <v>23517.129999999997</v>
      </c>
      <c r="K1960" s="37">
        <v>23517.129999999997</v>
      </c>
      <c r="L1960" s="37">
        <v>23517.129999999997</v>
      </c>
      <c r="M1960" s="37">
        <v>23517.129999999997</v>
      </c>
      <c r="N1960" s="37">
        <v>23517.129999999997</v>
      </c>
      <c r="O1960" s="37">
        <v>23517.129999999997</v>
      </c>
      <c r="P1960" s="37">
        <v>23517.129999999997</v>
      </c>
      <c r="Q1960" s="37">
        <v>23517.129999999997</v>
      </c>
      <c r="R1960" s="37">
        <v>23517.129999999997</v>
      </c>
      <c r="S1960" s="37">
        <v>23517.129999999997</v>
      </c>
    </row>
    <row r="1961" spans="2:19">
      <c r="B1961" s="6">
        <v>1964</v>
      </c>
      <c r="C1961" s="37">
        <v>58411.6</v>
      </c>
      <c r="D1961" s="37">
        <v>57178.880000000005</v>
      </c>
      <c r="E1961" s="37">
        <v>57178.880000000005</v>
      </c>
      <c r="F1961" s="37">
        <v>57178.880000000005</v>
      </c>
      <c r="G1961" s="37">
        <v>57178.880000000005</v>
      </c>
      <c r="H1961" s="37">
        <v>57178.880000000005</v>
      </c>
      <c r="I1961" s="37">
        <v>57178.880000000005</v>
      </c>
      <c r="J1961" s="37">
        <v>57178.880000000005</v>
      </c>
      <c r="K1961" s="37">
        <v>57178.880000000005</v>
      </c>
      <c r="L1961" s="37">
        <v>57178.880000000005</v>
      </c>
      <c r="M1961" s="37">
        <v>57178.880000000005</v>
      </c>
      <c r="N1961" s="37">
        <v>57178.880000000005</v>
      </c>
      <c r="O1961" s="37">
        <v>57178.880000000005</v>
      </c>
      <c r="P1961" s="37">
        <v>57178.880000000005</v>
      </c>
      <c r="Q1961" s="37">
        <v>57178.880000000005</v>
      </c>
      <c r="R1961" s="37">
        <v>57178.880000000005</v>
      </c>
      <c r="S1961" s="37">
        <v>57178.880000000005</v>
      </c>
    </row>
    <row r="1962" spans="2:19">
      <c r="B1962" s="6">
        <v>1963</v>
      </c>
      <c r="C1962" s="37">
        <v>35520.92</v>
      </c>
      <c r="D1962" s="37">
        <v>20604.43</v>
      </c>
      <c r="E1962" s="37">
        <v>20604.43</v>
      </c>
      <c r="F1962" s="37">
        <v>20604.43</v>
      </c>
      <c r="G1962" s="37">
        <v>20604.43</v>
      </c>
      <c r="H1962" s="37">
        <v>20604.43</v>
      </c>
      <c r="I1962" s="37">
        <v>20604.43</v>
      </c>
      <c r="J1962" s="37">
        <v>20604.43</v>
      </c>
      <c r="K1962" s="37">
        <v>20604.43</v>
      </c>
      <c r="L1962" s="37">
        <v>20604.43</v>
      </c>
      <c r="M1962" s="37">
        <v>20604.43</v>
      </c>
      <c r="N1962" s="37">
        <v>20604.43</v>
      </c>
      <c r="O1962" s="37">
        <v>20604.43</v>
      </c>
      <c r="P1962" s="37">
        <v>20604.43</v>
      </c>
      <c r="Q1962" s="37">
        <v>20604.43</v>
      </c>
      <c r="R1962" s="37">
        <v>20604.43</v>
      </c>
      <c r="S1962" s="37">
        <v>20604.43</v>
      </c>
    </row>
    <row r="1963" spans="2:19">
      <c r="B1963" s="6">
        <v>1962</v>
      </c>
      <c r="C1963" s="37">
        <v>18897.86</v>
      </c>
      <c r="D1963" s="37">
        <v>18897.86</v>
      </c>
      <c r="E1963" s="37">
        <v>18897.86</v>
      </c>
      <c r="F1963" s="37">
        <v>18897.86</v>
      </c>
      <c r="G1963" s="37">
        <v>18897.86</v>
      </c>
      <c r="H1963" s="37">
        <v>18897.86</v>
      </c>
      <c r="I1963" s="37">
        <v>18897.86</v>
      </c>
      <c r="J1963" s="37">
        <v>18897.86</v>
      </c>
      <c r="K1963" s="37">
        <v>18897.86</v>
      </c>
      <c r="L1963" s="37">
        <v>18897.86</v>
      </c>
      <c r="M1963" s="37">
        <v>18897.86</v>
      </c>
      <c r="N1963" s="37">
        <v>18897.86</v>
      </c>
      <c r="O1963" s="37">
        <v>18897.86</v>
      </c>
      <c r="P1963" s="37">
        <v>18897.86</v>
      </c>
      <c r="Q1963" s="37">
        <v>18897.86</v>
      </c>
      <c r="R1963" s="37">
        <v>18897.86</v>
      </c>
      <c r="S1963" s="37">
        <v>18897.86</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v>16215.11</v>
      </c>
      <c r="D1965" s="37">
        <v>14291.52</v>
      </c>
      <c r="E1965" s="37">
        <v>14291.52</v>
      </c>
      <c r="F1965" s="37">
        <v>14291.52</v>
      </c>
      <c r="G1965" s="37">
        <v>14291.52</v>
      </c>
      <c r="H1965" s="37">
        <v>14291.52</v>
      </c>
      <c r="I1965" s="37">
        <v>14291.52</v>
      </c>
      <c r="J1965" s="37">
        <v>14291.52</v>
      </c>
      <c r="K1965" s="37">
        <v>14291.52</v>
      </c>
      <c r="L1965" s="37">
        <v>14291.52</v>
      </c>
      <c r="M1965" s="37">
        <v>14291.52</v>
      </c>
      <c r="N1965" s="37">
        <v>14291.52</v>
      </c>
      <c r="O1965" s="37">
        <v>14291.52</v>
      </c>
      <c r="P1965" s="37">
        <v>14291.52</v>
      </c>
      <c r="Q1965" s="37">
        <v>14291.52</v>
      </c>
      <c r="R1965" s="37">
        <v>14291.52</v>
      </c>
      <c r="S1965" s="37">
        <v>14291.52</v>
      </c>
    </row>
    <row r="1966" spans="2:19">
      <c r="B1966" s="6">
        <v>1959</v>
      </c>
      <c r="C1966" s="37">
        <v>15374.04</v>
      </c>
      <c r="D1966" s="37">
        <v>15374.04</v>
      </c>
      <c r="E1966" s="37">
        <v>15374.04</v>
      </c>
      <c r="F1966" s="37">
        <v>15374.04</v>
      </c>
      <c r="G1966" s="37">
        <v>15374.04</v>
      </c>
      <c r="H1966" s="37">
        <v>15374.04</v>
      </c>
      <c r="I1966" s="37">
        <v>15374.04</v>
      </c>
      <c r="J1966" s="37">
        <v>15374.04</v>
      </c>
      <c r="K1966" s="37">
        <v>15374.04</v>
      </c>
      <c r="L1966" s="37">
        <v>15374.04</v>
      </c>
      <c r="M1966" s="37">
        <v>15374.04</v>
      </c>
      <c r="N1966" s="37">
        <v>15374.04</v>
      </c>
      <c r="O1966" s="37">
        <v>15374.04</v>
      </c>
      <c r="P1966" s="37">
        <v>15374.04</v>
      </c>
      <c r="Q1966" s="37">
        <v>15374.04</v>
      </c>
      <c r="R1966" s="37">
        <v>15374.04</v>
      </c>
      <c r="S1966" s="37">
        <v>15374.04</v>
      </c>
    </row>
    <row r="1967" spans="2:19">
      <c r="B1967" s="6">
        <v>1958</v>
      </c>
      <c r="C1967" s="37">
        <v>7349.96</v>
      </c>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v>5577.17</v>
      </c>
      <c r="D1969" s="37">
        <v>5577.17</v>
      </c>
      <c r="E1969" s="37">
        <v>5577.17</v>
      </c>
      <c r="F1969" s="37">
        <v>5577.17</v>
      </c>
      <c r="G1969" s="37">
        <v>5577.17</v>
      </c>
      <c r="H1969" s="37">
        <v>5577.17</v>
      </c>
      <c r="I1969" s="37">
        <v>5577.17</v>
      </c>
      <c r="J1969" s="37">
        <v>5577.17</v>
      </c>
      <c r="K1969" s="37">
        <v>5577.17</v>
      </c>
      <c r="L1969" s="37">
        <v>5577.17</v>
      </c>
      <c r="M1969" s="37">
        <v>5577.17</v>
      </c>
      <c r="N1969" s="37">
        <v>5577.17</v>
      </c>
      <c r="O1969" s="37">
        <v>5577.17</v>
      </c>
      <c r="P1969" s="37">
        <v>5577.17</v>
      </c>
      <c r="Q1969" s="37">
        <v>5577.17</v>
      </c>
      <c r="R1969" s="37">
        <v>5577.17</v>
      </c>
      <c r="S1969" s="37">
        <v>5577.17</v>
      </c>
    </row>
    <row r="1970" spans="2:19">
      <c r="B1970" s="6">
        <v>1955</v>
      </c>
      <c r="C1970" s="37">
        <v>24139.01</v>
      </c>
      <c r="D1970" s="37">
        <v>24139.01</v>
      </c>
      <c r="E1970" s="37">
        <v>24139.01</v>
      </c>
      <c r="F1970" s="37">
        <v>24139.01</v>
      </c>
      <c r="G1970" s="37">
        <v>24139.01</v>
      </c>
      <c r="H1970" s="37">
        <v>24139.01</v>
      </c>
      <c r="I1970" s="37">
        <v>24139.01</v>
      </c>
      <c r="J1970" s="37">
        <v>24139.01</v>
      </c>
      <c r="K1970" s="37">
        <v>24139.01</v>
      </c>
      <c r="L1970" s="37">
        <v>24139.01</v>
      </c>
      <c r="M1970" s="37">
        <v>24139.01</v>
      </c>
      <c r="N1970" s="37">
        <v>24139.01</v>
      </c>
      <c r="O1970" s="37">
        <v>24139.01</v>
      </c>
      <c r="P1970" s="37">
        <v>24139.01</v>
      </c>
      <c r="Q1970" s="37">
        <v>24139.01</v>
      </c>
      <c r="R1970" s="37">
        <v>24139.01</v>
      </c>
      <c r="S1970" s="37">
        <v>24139.01</v>
      </c>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v>3496.21</v>
      </c>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7285068.129999999</v>
      </c>
      <c r="D1996" s="8">
        <f>SUM(D1918:D1995)</f>
        <v>7450822.8999999994</v>
      </c>
      <c r="E1996" s="8">
        <f>SUM(E1917:E1995)</f>
        <v>7593591.7499999991</v>
      </c>
      <c r="F1996" s="8">
        <f>SUM(F1916:F1995)</f>
        <v>7925207.9999999991</v>
      </c>
      <c r="G1996" s="8">
        <f>SUM(G1915:G1995)</f>
        <v>7958751.9799999995</v>
      </c>
      <c r="H1996" s="8">
        <f>SUM(H1909:H1995)</f>
        <v>8273837.5300000003</v>
      </c>
      <c r="I1996" s="8">
        <f>SUM(I1909:I1995)</f>
        <v>8412709.6400000006</v>
      </c>
      <c r="J1996" s="8">
        <f t="shared" ref="J1996" si="39">SUM(J1909:J1995)</f>
        <v>8588716.6899999995</v>
      </c>
      <c r="K1996" s="8">
        <f>SUM(K1909:K1995)</f>
        <v>8854268.1000000015</v>
      </c>
      <c r="L1996" s="8">
        <f t="shared" ref="L1996" si="40">SUM(L1909:L1995)</f>
        <v>9425547.0500000026</v>
      </c>
      <c r="M1996" s="8">
        <f>SUM(M1909:M1995)</f>
        <v>9603321.2800000012</v>
      </c>
      <c r="N1996" s="11">
        <f>SUM(N1904:N1995)</f>
        <v>9707277.0500000007</v>
      </c>
      <c r="O1996" s="11">
        <f>SUM(O1904:O1995)</f>
        <v>10132087.07</v>
      </c>
      <c r="P1996" s="11">
        <f>SUM(P1904:P1995)</f>
        <v>10674030.040000001</v>
      </c>
      <c r="Q1996" s="11">
        <f>SUM(Q1904:Q1995)</f>
        <v>10928844.770000001</v>
      </c>
      <c r="R1996" s="11">
        <f>SUM(R1903:R1995)</f>
        <v>11110579.500000002</v>
      </c>
      <c r="S1996" s="11">
        <f>SUM(S1903:S1995)</f>
        <v>11366786.58</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209841.55000000002</v>
      </c>
    </row>
    <row r="1999" spans="1:19">
      <c r="A1999" s="38"/>
      <c r="B1999" s="6">
        <v>2021</v>
      </c>
      <c r="C1999" s="36"/>
      <c r="D1999" s="36"/>
      <c r="E1999" s="36"/>
      <c r="F1999" s="36"/>
      <c r="G1999" s="36"/>
      <c r="H1999" s="36"/>
      <c r="I1999" s="36"/>
      <c r="J1999" s="36"/>
      <c r="K1999" s="36"/>
      <c r="L1999" s="36"/>
      <c r="M1999" s="36"/>
      <c r="N1999" s="36"/>
      <c r="O1999" s="36"/>
      <c r="P1999" s="36"/>
      <c r="Q1999" s="36"/>
      <c r="R1999" s="37">
        <v>341517.53000000009</v>
      </c>
      <c r="S1999" s="37">
        <v>341517.53000000009</v>
      </c>
    </row>
    <row r="2000" spans="1:19">
      <c r="B2000" s="6">
        <v>2020</v>
      </c>
      <c r="C2000" s="36"/>
      <c r="D2000" s="36"/>
      <c r="E2000" s="36"/>
      <c r="F2000" s="36"/>
      <c r="G2000" s="36"/>
      <c r="H2000" s="36"/>
      <c r="I2000" s="36"/>
      <c r="J2000" s="36"/>
      <c r="K2000" s="36"/>
      <c r="L2000" s="36"/>
      <c r="M2000" s="36"/>
      <c r="N2000" s="36"/>
      <c r="O2000" s="36"/>
      <c r="P2000" s="36"/>
      <c r="Q2000" s="37">
        <v>627570.7200000002</v>
      </c>
      <c r="R2000" s="37">
        <v>627570.7200000002</v>
      </c>
      <c r="S2000" s="37">
        <v>627570.7200000002</v>
      </c>
    </row>
    <row r="2001" spans="1:19">
      <c r="A2001" s="40"/>
      <c r="B2001" s="6">
        <v>2019</v>
      </c>
      <c r="C2001" s="36"/>
      <c r="D2001" s="36"/>
      <c r="E2001" s="36"/>
      <c r="F2001" s="36"/>
      <c r="G2001" s="36"/>
      <c r="H2001" s="36"/>
      <c r="I2001" s="36"/>
      <c r="J2001" s="36"/>
      <c r="K2001" s="36"/>
      <c r="L2001" s="36"/>
      <c r="M2001" s="36"/>
      <c r="N2001" s="36"/>
      <c r="O2001" s="36"/>
      <c r="P2001" s="37">
        <v>143210.04</v>
      </c>
      <c r="Q2001" s="37">
        <v>143210.04</v>
      </c>
      <c r="R2001" s="37">
        <v>143210.04</v>
      </c>
      <c r="S2001" s="37">
        <v>143210.04</v>
      </c>
    </row>
    <row r="2002" spans="1:19">
      <c r="A2002" s="40"/>
      <c r="B2002" s="6">
        <v>2018</v>
      </c>
      <c r="C2002" s="36"/>
      <c r="D2002" s="36"/>
      <c r="E2002" s="36"/>
      <c r="F2002" s="36"/>
      <c r="G2002" s="36"/>
      <c r="H2002" s="36"/>
      <c r="I2002" s="36"/>
      <c r="J2002" s="36"/>
      <c r="K2002" s="36"/>
      <c r="L2002" s="36"/>
      <c r="M2002" s="36"/>
      <c r="N2002" s="36"/>
      <c r="O2002" s="37">
        <v>262802.33000000007</v>
      </c>
      <c r="P2002" s="37">
        <v>262802.33000000007</v>
      </c>
      <c r="Q2002" s="37">
        <v>262802.33000000007</v>
      </c>
      <c r="R2002" s="37">
        <v>262802.33000000007</v>
      </c>
      <c r="S2002" s="37">
        <v>262802.33000000007</v>
      </c>
    </row>
    <row r="2003" spans="1:19">
      <c r="A2003" s="40"/>
      <c r="B2003" s="6">
        <v>2017</v>
      </c>
      <c r="C2003" s="36"/>
      <c r="D2003" s="36"/>
      <c r="E2003" s="36"/>
      <c r="F2003" s="36"/>
      <c r="G2003" s="36"/>
      <c r="H2003" s="36"/>
      <c r="I2003" s="36"/>
      <c r="J2003" s="36"/>
      <c r="K2003" s="36"/>
      <c r="L2003" s="36"/>
      <c r="M2003" s="36"/>
      <c r="N2003" s="37">
        <v>114016.44</v>
      </c>
      <c r="O2003" s="37">
        <v>114016.44</v>
      </c>
      <c r="P2003" s="37">
        <v>114016.44</v>
      </c>
      <c r="Q2003" s="37">
        <v>114016.44</v>
      </c>
      <c r="R2003" s="37">
        <v>114016.44</v>
      </c>
      <c r="S2003" s="37">
        <v>114016.44</v>
      </c>
    </row>
    <row r="2004" spans="1:19">
      <c r="B2004" s="6">
        <v>2016</v>
      </c>
      <c r="C2004" s="36"/>
      <c r="D2004" s="36"/>
      <c r="E2004" s="36"/>
      <c r="F2004" s="36"/>
      <c r="G2004" s="36"/>
      <c r="H2004" s="36"/>
      <c r="I2004" s="36"/>
      <c r="J2004" s="36"/>
      <c r="K2004" s="36"/>
      <c r="L2004" s="36"/>
      <c r="M2004" s="37">
        <v>107650.90999999999</v>
      </c>
      <c r="N2004" s="37">
        <v>107650.90999999999</v>
      </c>
      <c r="O2004" s="37">
        <v>107650.90999999999</v>
      </c>
      <c r="P2004" s="37">
        <v>107650.90999999999</v>
      </c>
      <c r="Q2004" s="37">
        <v>107650.90999999999</v>
      </c>
      <c r="R2004" s="37">
        <v>107650.90999999999</v>
      </c>
      <c r="S2004" s="37">
        <v>107650.90999999999</v>
      </c>
    </row>
    <row r="2005" spans="1:19">
      <c r="B2005" s="6">
        <v>2015</v>
      </c>
      <c r="C2005" s="36"/>
      <c r="D2005" s="36"/>
      <c r="E2005" s="36"/>
      <c r="F2005" s="36"/>
      <c r="G2005" s="36"/>
      <c r="H2005" s="36"/>
      <c r="I2005" s="36"/>
      <c r="J2005" s="36"/>
      <c r="K2005" s="36"/>
      <c r="L2005" s="37">
        <v>249402.17</v>
      </c>
      <c r="M2005" s="37">
        <v>249402.17</v>
      </c>
      <c r="N2005" s="37">
        <v>249402.17</v>
      </c>
      <c r="O2005" s="37">
        <v>249402.17</v>
      </c>
      <c r="P2005" s="37">
        <v>249402.17</v>
      </c>
      <c r="Q2005" s="37">
        <v>249402.17</v>
      </c>
      <c r="R2005" s="37">
        <v>249402.17</v>
      </c>
      <c r="S2005" s="37">
        <v>249402.17</v>
      </c>
    </row>
    <row r="2006" spans="1:19">
      <c r="B2006" s="6">
        <v>2014</v>
      </c>
      <c r="C2006" s="36"/>
      <c r="D2006" s="36"/>
      <c r="E2006" s="36"/>
      <c r="F2006" s="36"/>
      <c r="G2006" s="36"/>
      <c r="H2006" s="36"/>
      <c r="I2006" s="36"/>
      <c r="J2006" s="36"/>
      <c r="K2006" s="37">
        <v>101627.05</v>
      </c>
      <c r="L2006" s="37">
        <v>101627.05</v>
      </c>
      <c r="M2006" s="37">
        <v>101627.05</v>
      </c>
      <c r="N2006" s="37">
        <v>101627.05</v>
      </c>
      <c r="O2006" s="37">
        <v>101627.05</v>
      </c>
      <c r="P2006" s="37">
        <v>101627.05</v>
      </c>
      <c r="Q2006" s="37">
        <v>101627.05</v>
      </c>
      <c r="R2006" s="37">
        <v>101627.05</v>
      </c>
      <c r="S2006" s="37">
        <v>101627.05</v>
      </c>
    </row>
    <row r="2007" spans="1:19">
      <c r="B2007" s="6">
        <v>2013</v>
      </c>
      <c r="C2007" s="36"/>
      <c r="D2007" s="36"/>
      <c r="E2007" s="36"/>
      <c r="F2007" s="36"/>
      <c r="G2007" s="36"/>
      <c r="H2007" s="36"/>
      <c r="I2007" s="36"/>
      <c r="J2007" s="37">
        <v>95742.96</v>
      </c>
      <c r="K2007" s="37">
        <v>95742.96</v>
      </c>
      <c r="L2007" s="37">
        <v>95742.96</v>
      </c>
      <c r="M2007" s="37">
        <v>95742.96</v>
      </c>
      <c r="N2007" s="37">
        <v>95742.96</v>
      </c>
      <c r="O2007" s="37">
        <v>95742.96</v>
      </c>
      <c r="P2007" s="37">
        <v>95742.96</v>
      </c>
      <c r="Q2007" s="37">
        <v>95742.96</v>
      </c>
      <c r="R2007" s="37">
        <v>95742.96</v>
      </c>
      <c r="S2007" s="37">
        <v>95742.96</v>
      </c>
    </row>
    <row r="2008" spans="1:19">
      <c r="B2008" s="6">
        <v>2012</v>
      </c>
      <c r="C2008" s="36"/>
      <c r="D2008" s="36"/>
      <c r="E2008" s="36"/>
      <c r="F2008" s="36"/>
      <c r="G2008" s="36"/>
      <c r="H2008" s="36"/>
      <c r="I2008" s="37">
        <v>130011.65000000001</v>
      </c>
      <c r="J2008" s="37">
        <v>130011.65000000001</v>
      </c>
      <c r="K2008" s="37">
        <v>130011.65000000001</v>
      </c>
      <c r="L2008" s="37">
        <v>130011.65000000001</v>
      </c>
      <c r="M2008" s="37">
        <v>130011.65000000001</v>
      </c>
      <c r="N2008" s="37">
        <v>130011.65000000001</v>
      </c>
      <c r="O2008" s="37">
        <v>130011.65000000001</v>
      </c>
      <c r="P2008" s="37">
        <v>130011.65000000001</v>
      </c>
      <c r="Q2008" s="37">
        <v>130011.65000000001</v>
      </c>
      <c r="R2008" s="37">
        <v>130011.65000000001</v>
      </c>
      <c r="S2008" s="37">
        <v>130011.65000000001</v>
      </c>
    </row>
    <row r="2009" spans="1:19">
      <c r="B2009" s="6">
        <v>2011</v>
      </c>
      <c r="C2009" s="36"/>
      <c r="D2009" s="36"/>
      <c r="E2009" s="36"/>
      <c r="F2009" s="36"/>
      <c r="G2009" s="36"/>
      <c r="H2009" s="37">
        <v>328217.99000000005</v>
      </c>
      <c r="I2009" s="37">
        <v>328217.99000000005</v>
      </c>
      <c r="J2009" s="37">
        <v>328217.99000000005</v>
      </c>
      <c r="K2009" s="37">
        <v>328217.99000000005</v>
      </c>
      <c r="L2009" s="37">
        <v>328217.99000000005</v>
      </c>
      <c r="M2009" s="37">
        <v>328217.99000000005</v>
      </c>
      <c r="N2009" s="37">
        <v>328217.99000000005</v>
      </c>
      <c r="O2009" s="37">
        <v>328217.99000000005</v>
      </c>
      <c r="P2009" s="37">
        <v>328217.99000000005</v>
      </c>
      <c r="Q2009" s="37">
        <v>328217.99000000005</v>
      </c>
      <c r="R2009" s="37">
        <v>328217.99000000005</v>
      </c>
      <c r="S2009" s="37">
        <v>328217.99000000005</v>
      </c>
    </row>
    <row r="2010" spans="1:19">
      <c r="B2010" s="6">
        <v>2010</v>
      </c>
      <c r="C2010" s="36"/>
      <c r="D2010" s="36"/>
      <c r="E2010" s="36"/>
      <c r="F2010" s="36"/>
      <c r="G2010" s="37">
        <v>149516.13000000003</v>
      </c>
      <c r="H2010" s="37">
        <v>149516.13000000003</v>
      </c>
      <c r="I2010" s="37">
        <v>149516.13000000003</v>
      </c>
      <c r="J2010" s="37">
        <v>149516.13000000003</v>
      </c>
      <c r="K2010" s="37">
        <v>149516.13000000003</v>
      </c>
      <c r="L2010" s="37">
        <v>149516.13000000003</v>
      </c>
      <c r="M2010" s="37">
        <v>149516.13000000003</v>
      </c>
      <c r="N2010" s="37">
        <v>149516.13000000003</v>
      </c>
      <c r="O2010" s="37">
        <v>149516.13000000003</v>
      </c>
      <c r="P2010" s="37">
        <v>149516.13000000003</v>
      </c>
      <c r="Q2010" s="37">
        <v>149516.13000000003</v>
      </c>
      <c r="R2010" s="37">
        <v>149516.13000000003</v>
      </c>
      <c r="S2010" s="37">
        <v>149516.13000000003</v>
      </c>
    </row>
    <row r="2011" spans="1:19">
      <c r="B2011" s="6">
        <v>2009</v>
      </c>
      <c r="C2011" s="36"/>
      <c r="D2011" s="36"/>
      <c r="E2011" s="36"/>
      <c r="F2011" s="37">
        <v>148508.54999999999</v>
      </c>
      <c r="G2011" s="37">
        <v>148508.54999999999</v>
      </c>
      <c r="H2011" s="37">
        <v>148508.54999999999</v>
      </c>
      <c r="I2011" s="37">
        <v>148508.54999999999</v>
      </c>
      <c r="J2011" s="37">
        <v>148508.54999999999</v>
      </c>
      <c r="K2011" s="37">
        <v>148508.54999999999</v>
      </c>
      <c r="L2011" s="37">
        <v>148508.54999999999</v>
      </c>
      <c r="M2011" s="37">
        <v>148508.54999999999</v>
      </c>
      <c r="N2011" s="37">
        <v>148508.54999999999</v>
      </c>
      <c r="O2011" s="37">
        <v>148508.54999999999</v>
      </c>
      <c r="P2011" s="37">
        <v>148508.54999999999</v>
      </c>
      <c r="Q2011" s="37">
        <v>148508.54999999999</v>
      </c>
      <c r="R2011" s="37">
        <v>148508.54999999999</v>
      </c>
      <c r="S2011" s="37">
        <v>148508.54999999999</v>
      </c>
    </row>
    <row r="2012" spans="1:19">
      <c r="B2012" s="6">
        <v>2008</v>
      </c>
      <c r="C2012" s="36"/>
      <c r="D2012" s="36"/>
      <c r="E2012" s="37">
        <v>98342.66</v>
      </c>
      <c r="F2012" s="37">
        <v>98342.66</v>
      </c>
      <c r="G2012" s="37">
        <v>98342.66</v>
      </c>
      <c r="H2012" s="37">
        <v>98342.66</v>
      </c>
      <c r="I2012" s="37">
        <v>98342.66</v>
      </c>
      <c r="J2012" s="37">
        <v>98342.66</v>
      </c>
      <c r="K2012" s="37">
        <v>98342.66</v>
      </c>
      <c r="L2012" s="37">
        <v>98342.66</v>
      </c>
      <c r="M2012" s="37">
        <v>98342.66</v>
      </c>
      <c r="N2012" s="37">
        <v>98342.66</v>
      </c>
      <c r="O2012" s="37">
        <v>98342.66</v>
      </c>
      <c r="P2012" s="37">
        <v>98342.66</v>
      </c>
      <c r="Q2012" s="37">
        <v>98342.66</v>
      </c>
      <c r="R2012" s="37">
        <v>98342.66</v>
      </c>
      <c r="S2012" s="37">
        <v>98342.66</v>
      </c>
    </row>
    <row r="2013" spans="1:19">
      <c r="B2013" s="6">
        <v>2007</v>
      </c>
      <c r="C2013" s="36"/>
      <c r="D2013" s="37">
        <v>32748.42</v>
      </c>
      <c r="E2013" s="37">
        <v>32748.42</v>
      </c>
      <c r="F2013" s="37">
        <v>32748.42</v>
      </c>
      <c r="G2013" s="37">
        <v>32748.42</v>
      </c>
      <c r="H2013" s="37">
        <v>32748.42</v>
      </c>
      <c r="I2013" s="37">
        <v>32748.42</v>
      </c>
      <c r="J2013" s="37">
        <v>32748.42</v>
      </c>
      <c r="K2013" s="37">
        <v>32748.42</v>
      </c>
      <c r="L2013" s="37">
        <v>32748.42</v>
      </c>
      <c r="M2013" s="37">
        <v>32748.42</v>
      </c>
      <c r="N2013" s="37">
        <v>32748.42</v>
      </c>
      <c r="O2013" s="37">
        <v>32748.42</v>
      </c>
      <c r="P2013" s="37">
        <v>32748.42</v>
      </c>
      <c r="Q2013" s="37">
        <v>32748.42</v>
      </c>
      <c r="R2013" s="37">
        <v>32748.42</v>
      </c>
      <c r="S2013" s="37">
        <v>32748.42</v>
      </c>
    </row>
    <row r="2014" spans="1:19">
      <c r="B2014" s="6">
        <v>2006</v>
      </c>
      <c r="C2014" s="37">
        <v>136015.22000000003</v>
      </c>
      <c r="D2014" s="37">
        <v>136015.22</v>
      </c>
      <c r="E2014" s="37">
        <v>136015.22</v>
      </c>
      <c r="F2014" s="37">
        <v>136015.22</v>
      </c>
      <c r="G2014" s="37">
        <v>136015.22</v>
      </c>
      <c r="H2014" s="37">
        <v>136015.22</v>
      </c>
      <c r="I2014" s="37">
        <v>136015.22</v>
      </c>
      <c r="J2014" s="37">
        <v>136015.22</v>
      </c>
      <c r="K2014" s="37">
        <v>136015.22</v>
      </c>
      <c r="L2014" s="37">
        <v>136015.22</v>
      </c>
      <c r="M2014" s="37">
        <v>136015.22</v>
      </c>
      <c r="N2014" s="37">
        <v>136015.22</v>
      </c>
      <c r="O2014" s="37">
        <v>136015.22</v>
      </c>
      <c r="P2014" s="37">
        <v>136015.22</v>
      </c>
      <c r="Q2014" s="37">
        <v>136015.22</v>
      </c>
      <c r="R2014" s="37">
        <v>136015.22</v>
      </c>
      <c r="S2014" s="37">
        <v>136015.22</v>
      </c>
    </row>
    <row r="2015" spans="1:19">
      <c r="B2015" s="6">
        <v>2005</v>
      </c>
      <c r="C2015" s="37">
        <v>108601.32999999999</v>
      </c>
      <c r="D2015" s="37">
        <v>108601.32999999999</v>
      </c>
      <c r="E2015" s="37">
        <v>108601.32999999999</v>
      </c>
      <c r="F2015" s="37">
        <v>108601.32999999999</v>
      </c>
      <c r="G2015" s="37">
        <v>108601.32999999999</v>
      </c>
      <c r="H2015" s="37">
        <v>108601.32999999999</v>
      </c>
      <c r="I2015" s="37">
        <v>108601.32999999999</v>
      </c>
      <c r="J2015" s="37">
        <v>108601.32999999999</v>
      </c>
      <c r="K2015" s="37">
        <v>108601.32999999999</v>
      </c>
      <c r="L2015" s="37">
        <v>108601.32999999999</v>
      </c>
      <c r="M2015" s="37">
        <v>108601.32999999999</v>
      </c>
      <c r="N2015" s="37">
        <v>108601.32999999999</v>
      </c>
      <c r="O2015" s="37">
        <v>108601.32999999999</v>
      </c>
      <c r="P2015" s="37">
        <v>108601.32999999999</v>
      </c>
      <c r="Q2015" s="37">
        <v>108601.32999999999</v>
      </c>
      <c r="R2015" s="37">
        <v>108601.32999999999</v>
      </c>
      <c r="S2015" s="37">
        <v>108601.32999999999</v>
      </c>
    </row>
    <row r="2016" spans="1:19">
      <c r="B2016" s="6">
        <v>2004</v>
      </c>
      <c r="C2016" s="37">
        <v>63224.88</v>
      </c>
      <c r="D2016" s="37">
        <v>63224.88</v>
      </c>
      <c r="E2016" s="37">
        <v>63224.88</v>
      </c>
      <c r="F2016" s="37">
        <v>63224.88</v>
      </c>
      <c r="G2016" s="37">
        <v>63224.88</v>
      </c>
      <c r="H2016" s="37">
        <v>63224.88</v>
      </c>
      <c r="I2016" s="37">
        <v>63224.88</v>
      </c>
      <c r="J2016" s="37">
        <v>63224.88</v>
      </c>
      <c r="K2016" s="37">
        <v>63224.88</v>
      </c>
      <c r="L2016" s="37">
        <v>63224.88</v>
      </c>
      <c r="M2016" s="37">
        <v>63224.88</v>
      </c>
      <c r="N2016" s="37">
        <v>63224.88</v>
      </c>
      <c r="O2016" s="37">
        <v>63224.88</v>
      </c>
      <c r="P2016" s="37">
        <v>63224.88</v>
      </c>
      <c r="Q2016" s="37">
        <v>63224.88</v>
      </c>
      <c r="R2016" s="37">
        <v>63224.88</v>
      </c>
      <c r="S2016" s="37">
        <v>63224.88</v>
      </c>
    </row>
    <row r="2017" spans="2:19">
      <c r="B2017" s="6">
        <v>2003</v>
      </c>
      <c r="C2017" s="37">
        <v>117078.33</v>
      </c>
      <c r="D2017" s="37">
        <v>117078.33</v>
      </c>
      <c r="E2017" s="37">
        <v>117078.33</v>
      </c>
      <c r="F2017" s="37">
        <v>117078.33</v>
      </c>
      <c r="G2017" s="37">
        <v>117078.33</v>
      </c>
      <c r="H2017" s="37">
        <v>117078.33</v>
      </c>
      <c r="I2017" s="37">
        <v>117078.33</v>
      </c>
      <c r="J2017" s="37">
        <v>117078.33</v>
      </c>
      <c r="K2017" s="37">
        <v>117078.33</v>
      </c>
      <c r="L2017" s="37">
        <v>117078.33</v>
      </c>
      <c r="M2017" s="37">
        <v>117078.33</v>
      </c>
      <c r="N2017" s="37">
        <v>117078.33</v>
      </c>
      <c r="O2017" s="37">
        <v>117078.33</v>
      </c>
      <c r="P2017" s="37">
        <v>117078.33</v>
      </c>
      <c r="Q2017" s="37">
        <v>117078.33</v>
      </c>
      <c r="R2017" s="37">
        <v>117078.33</v>
      </c>
      <c r="S2017" s="37">
        <v>117078.33</v>
      </c>
    </row>
    <row r="2018" spans="2:19">
      <c r="B2018" s="6">
        <v>2002</v>
      </c>
      <c r="C2018" s="37">
        <v>63847.68</v>
      </c>
      <c r="D2018" s="37">
        <v>63847.68</v>
      </c>
      <c r="E2018" s="37">
        <v>63847.68</v>
      </c>
      <c r="F2018" s="37">
        <v>63847.68</v>
      </c>
      <c r="G2018" s="37">
        <v>63847.68</v>
      </c>
      <c r="H2018" s="37">
        <v>63847.68</v>
      </c>
      <c r="I2018" s="37">
        <v>63847.68</v>
      </c>
      <c r="J2018" s="37">
        <v>63847.68</v>
      </c>
      <c r="K2018" s="37">
        <v>63847.68</v>
      </c>
      <c r="L2018" s="37">
        <v>63847.68</v>
      </c>
      <c r="M2018" s="37">
        <v>63847.68</v>
      </c>
      <c r="N2018" s="37">
        <v>63847.68</v>
      </c>
      <c r="O2018" s="37">
        <v>63847.68</v>
      </c>
      <c r="P2018" s="37">
        <v>63847.68</v>
      </c>
      <c r="Q2018" s="37">
        <v>63847.68</v>
      </c>
      <c r="R2018" s="37">
        <v>63847.68</v>
      </c>
      <c r="S2018" s="37">
        <v>63847.68</v>
      </c>
    </row>
    <row r="2019" spans="2:19">
      <c r="B2019" s="6">
        <v>2001</v>
      </c>
      <c r="C2019" s="37">
        <v>132913.97</v>
      </c>
      <c r="D2019" s="37">
        <v>132913.97</v>
      </c>
      <c r="E2019" s="37">
        <v>132913.97</v>
      </c>
      <c r="F2019" s="37">
        <v>132913.97</v>
      </c>
      <c r="G2019" s="37">
        <v>132913.97</v>
      </c>
      <c r="H2019" s="37">
        <v>132913.97</v>
      </c>
      <c r="I2019" s="37">
        <v>132913.97</v>
      </c>
      <c r="J2019" s="37">
        <v>132913.97</v>
      </c>
      <c r="K2019" s="37">
        <v>132913.97</v>
      </c>
      <c r="L2019" s="37">
        <v>132913.97</v>
      </c>
      <c r="M2019" s="37">
        <v>132913.97</v>
      </c>
      <c r="N2019" s="37">
        <v>132913.97</v>
      </c>
      <c r="O2019" s="37">
        <v>132913.97</v>
      </c>
      <c r="P2019" s="37">
        <v>132913.97</v>
      </c>
      <c r="Q2019" s="37">
        <v>132913.97</v>
      </c>
      <c r="R2019" s="37">
        <v>132913.97</v>
      </c>
      <c r="S2019" s="37">
        <v>132913.97</v>
      </c>
    </row>
    <row r="2020" spans="2:19">
      <c r="B2020" s="6">
        <v>2000</v>
      </c>
      <c r="C2020" s="37">
        <v>30808.86</v>
      </c>
      <c r="D2020" s="37">
        <v>30808.860000000004</v>
      </c>
      <c r="E2020" s="37">
        <v>30808.860000000004</v>
      </c>
      <c r="F2020" s="37">
        <v>30808.860000000004</v>
      </c>
      <c r="G2020" s="37">
        <v>30808.860000000004</v>
      </c>
      <c r="H2020" s="37">
        <v>30808.860000000004</v>
      </c>
      <c r="I2020" s="37">
        <v>30808.860000000004</v>
      </c>
      <c r="J2020" s="37">
        <v>30808.860000000004</v>
      </c>
      <c r="K2020" s="37">
        <v>30808.860000000004</v>
      </c>
      <c r="L2020" s="37">
        <v>30808.860000000004</v>
      </c>
      <c r="M2020" s="37">
        <v>30808.860000000004</v>
      </c>
      <c r="N2020" s="37">
        <v>30808.860000000004</v>
      </c>
      <c r="O2020" s="37">
        <v>30808.860000000004</v>
      </c>
      <c r="P2020" s="37">
        <v>30808.860000000004</v>
      </c>
      <c r="Q2020" s="37">
        <v>30808.860000000004</v>
      </c>
      <c r="R2020" s="37">
        <v>30808.860000000004</v>
      </c>
      <c r="S2020" s="37">
        <v>30808.860000000004</v>
      </c>
    </row>
    <row r="2021" spans="2:19">
      <c r="B2021" s="6">
        <v>1999</v>
      </c>
      <c r="C2021" s="37">
        <v>215765.72</v>
      </c>
      <c r="D2021" s="37">
        <v>215765.72000000003</v>
      </c>
      <c r="E2021" s="37">
        <v>215765.72000000003</v>
      </c>
      <c r="F2021" s="37">
        <v>215765.72000000003</v>
      </c>
      <c r="G2021" s="37">
        <v>215765.72000000003</v>
      </c>
      <c r="H2021" s="37">
        <v>215765.72000000003</v>
      </c>
      <c r="I2021" s="37">
        <v>215765.72000000003</v>
      </c>
      <c r="J2021" s="37">
        <v>215765.72000000003</v>
      </c>
      <c r="K2021" s="37">
        <v>215765.72000000003</v>
      </c>
      <c r="L2021" s="37">
        <v>215765.72000000003</v>
      </c>
      <c r="M2021" s="37">
        <v>215765.72000000003</v>
      </c>
      <c r="N2021" s="37">
        <v>215765.72000000003</v>
      </c>
      <c r="O2021" s="37">
        <v>215765.72000000003</v>
      </c>
      <c r="P2021" s="37">
        <v>215765.72000000003</v>
      </c>
      <c r="Q2021" s="37">
        <v>215765.72000000003</v>
      </c>
      <c r="R2021" s="37">
        <v>215765.72000000003</v>
      </c>
      <c r="S2021" s="37">
        <v>215765.72000000003</v>
      </c>
    </row>
    <row r="2022" spans="2:19">
      <c r="B2022" s="6">
        <v>1998</v>
      </c>
      <c r="C2022" s="37">
        <v>312167.3</v>
      </c>
      <c r="D2022" s="37">
        <v>312167.29999999987</v>
      </c>
      <c r="E2022" s="37">
        <v>312167.29999999987</v>
      </c>
      <c r="F2022" s="37">
        <v>312167.29999999987</v>
      </c>
      <c r="G2022" s="37">
        <v>312167.29999999987</v>
      </c>
      <c r="H2022" s="37">
        <v>312167.29999999987</v>
      </c>
      <c r="I2022" s="37">
        <v>312167.29999999987</v>
      </c>
      <c r="J2022" s="37">
        <v>312167.29999999987</v>
      </c>
      <c r="K2022" s="37">
        <v>312167.29999999987</v>
      </c>
      <c r="L2022" s="37">
        <v>312167.29999999987</v>
      </c>
      <c r="M2022" s="37">
        <v>312167.29999999987</v>
      </c>
      <c r="N2022" s="37">
        <v>312167.29999999987</v>
      </c>
      <c r="O2022" s="37">
        <v>312167.29999999987</v>
      </c>
      <c r="P2022" s="37">
        <v>312167.29999999987</v>
      </c>
      <c r="Q2022" s="37">
        <v>312167.29999999987</v>
      </c>
      <c r="R2022" s="37">
        <v>312167.29999999987</v>
      </c>
      <c r="S2022" s="37">
        <v>312167.29999999987</v>
      </c>
    </row>
    <row r="2023" spans="2:19">
      <c r="B2023" s="6">
        <v>1997</v>
      </c>
      <c r="C2023" s="37">
        <v>2135206.42</v>
      </c>
      <c r="D2023" s="37">
        <v>2080532.4399999995</v>
      </c>
      <c r="E2023" s="37">
        <v>2080532.4399999995</v>
      </c>
      <c r="F2023" s="37">
        <v>2080532.4399999995</v>
      </c>
      <c r="G2023" s="37">
        <v>2080532.4399999995</v>
      </c>
      <c r="H2023" s="37">
        <v>2080532.4399999995</v>
      </c>
      <c r="I2023" s="37">
        <v>2080532.4399999995</v>
      </c>
      <c r="J2023" s="37">
        <v>2080532.4399999995</v>
      </c>
      <c r="K2023" s="37">
        <v>2080532.4399999995</v>
      </c>
      <c r="L2023" s="37">
        <v>2080532.4399999995</v>
      </c>
      <c r="M2023" s="37">
        <v>2080532.4399999995</v>
      </c>
      <c r="N2023" s="37">
        <v>2080532.4399999995</v>
      </c>
      <c r="O2023" s="37">
        <v>2080532.4399999995</v>
      </c>
      <c r="P2023" s="37">
        <v>2080532.4399999995</v>
      </c>
      <c r="Q2023" s="37">
        <v>2080532.4399999995</v>
      </c>
      <c r="R2023" s="37">
        <v>2080532.4399999995</v>
      </c>
      <c r="S2023" s="37">
        <v>2080532.4399999995</v>
      </c>
    </row>
    <row r="2024" spans="2:19">
      <c r="B2024" s="6">
        <v>1996</v>
      </c>
      <c r="C2024" s="37">
        <v>187413.84</v>
      </c>
      <c r="D2024" s="37">
        <v>187413.84000000003</v>
      </c>
      <c r="E2024" s="37">
        <v>187413.84000000003</v>
      </c>
      <c r="F2024" s="37">
        <v>187413.84000000003</v>
      </c>
      <c r="G2024" s="37">
        <v>187413.84000000003</v>
      </c>
      <c r="H2024" s="37">
        <v>187413.84000000003</v>
      </c>
      <c r="I2024" s="37">
        <v>187413.84000000003</v>
      </c>
      <c r="J2024" s="37">
        <v>187413.84000000003</v>
      </c>
      <c r="K2024" s="37">
        <v>187413.84000000003</v>
      </c>
      <c r="L2024" s="37">
        <v>187413.84000000003</v>
      </c>
      <c r="M2024" s="37">
        <v>187413.84000000003</v>
      </c>
      <c r="N2024" s="37">
        <v>187413.84000000003</v>
      </c>
      <c r="O2024" s="37">
        <v>187413.84000000003</v>
      </c>
      <c r="P2024" s="37">
        <v>187413.84000000003</v>
      </c>
      <c r="Q2024" s="37">
        <v>187413.84000000003</v>
      </c>
      <c r="R2024" s="37">
        <v>187413.84000000003</v>
      </c>
      <c r="S2024" s="37">
        <v>187413.84000000003</v>
      </c>
    </row>
    <row r="2025" spans="2:19">
      <c r="B2025" s="6">
        <v>1995</v>
      </c>
      <c r="C2025" s="37">
        <v>434172.86</v>
      </c>
      <c r="D2025" s="37">
        <v>434172.86000000016</v>
      </c>
      <c r="E2025" s="37">
        <v>434172.86000000016</v>
      </c>
      <c r="F2025" s="37">
        <v>434172.86000000016</v>
      </c>
      <c r="G2025" s="37">
        <v>434172.86000000016</v>
      </c>
      <c r="H2025" s="37">
        <v>434172.86000000016</v>
      </c>
      <c r="I2025" s="37">
        <v>434172.86000000016</v>
      </c>
      <c r="J2025" s="37">
        <v>434172.86000000016</v>
      </c>
      <c r="K2025" s="37">
        <v>434172.86000000016</v>
      </c>
      <c r="L2025" s="37">
        <v>434172.86000000016</v>
      </c>
      <c r="M2025" s="37">
        <v>434172.86000000016</v>
      </c>
      <c r="N2025" s="37">
        <v>434172.86000000016</v>
      </c>
      <c r="O2025" s="37">
        <v>434172.86000000016</v>
      </c>
      <c r="P2025" s="37">
        <v>434172.86000000016</v>
      </c>
      <c r="Q2025" s="37">
        <v>434172.86000000016</v>
      </c>
      <c r="R2025" s="37">
        <v>434172.86000000016</v>
      </c>
      <c r="S2025" s="37">
        <v>434172.86000000016</v>
      </c>
    </row>
    <row r="2026" spans="2:19">
      <c r="B2026" s="6">
        <v>1994</v>
      </c>
      <c r="C2026" s="37">
        <v>205379.58</v>
      </c>
      <c r="D2026" s="37">
        <v>205379.58</v>
      </c>
      <c r="E2026" s="37">
        <v>205379.58</v>
      </c>
      <c r="F2026" s="37">
        <v>205379.58</v>
      </c>
      <c r="G2026" s="37">
        <v>205379.58</v>
      </c>
      <c r="H2026" s="37">
        <v>205379.58</v>
      </c>
      <c r="I2026" s="37">
        <v>205379.58</v>
      </c>
      <c r="J2026" s="37">
        <v>205379.58</v>
      </c>
      <c r="K2026" s="37">
        <v>205379.58</v>
      </c>
      <c r="L2026" s="37">
        <v>205379.58</v>
      </c>
      <c r="M2026" s="37">
        <v>205379.58</v>
      </c>
      <c r="N2026" s="37">
        <v>205379.58</v>
      </c>
      <c r="O2026" s="37">
        <v>205379.58</v>
      </c>
      <c r="P2026" s="37">
        <v>205379.58</v>
      </c>
      <c r="Q2026" s="37">
        <v>205379.58</v>
      </c>
      <c r="R2026" s="37">
        <v>205379.58</v>
      </c>
      <c r="S2026" s="37">
        <v>205379.58</v>
      </c>
    </row>
    <row r="2027" spans="2:19">
      <c r="B2027" s="6">
        <v>1993</v>
      </c>
      <c r="C2027" s="37">
        <v>402916.44</v>
      </c>
      <c r="D2027" s="37">
        <v>402916.44</v>
      </c>
      <c r="E2027" s="37">
        <v>402916.44</v>
      </c>
      <c r="F2027" s="37">
        <v>402916.44</v>
      </c>
      <c r="G2027" s="37">
        <v>402916.44</v>
      </c>
      <c r="H2027" s="37">
        <v>402916.44</v>
      </c>
      <c r="I2027" s="37">
        <v>402916.44</v>
      </c>
      <c r="J2027" s="37">
        <v>402916.44</v>
      </c>
      <c r="K2027" s="37">
        <v>402916.44</v>
      </c>
      <c r="L2027" s="37">
        <v>402916.44</v>
      </c>
      <c r="M2027" s="37">
        <v>402916.44</v>
      </c>
      <c r="N2027" s="37">
        <v>402916.44</v>
      </c>
      <c r="O2027" s="37">
        <v>402916.44</v>
      </c>
      <c r="P2027" s="37">
        <v>402916.44</v>
      </c>
      <c r="Q2027" s="37">
        <v>402916.44</v>
      </c>
      <c r="R2027" s="37">
        <v>402916.44</v>
      </c>
      <c r="S2027" s="37">
        <v>402916.44</v>
      </c>
    </row>
    <row r="2028" spans="2:19">
      <c r="B2028" s="6">
        <v>1992</v>
      </c>
      <c r="C2028" s="37">
        <v>300276.03999999998</v>
      </c>
      <c r="D2028" s="37">
        <v>300276.03999999986</v>
      </c>
      <c r="E2028" s="37">
        <v>300276.03999999986</v>
      </c>
      <c r="F2028" s="37">
        <v>300276.03999999986</v>
      </c>
      <c r="G2028" s="37">
        <v>300276.03999999986</v>
      </c>
      <c r="H2028" s="37">
        <v>300276.03999999986</v>
      </c>
      <c r="I2028" s="37">
        <v>300276.03999999986</v>
      </c>
      <c r="J2028" s="37">
        <v>300276.03999999986</v>
      </c>
      <c r="K2028" s="37">
        <v>300276.03999999986</v>
      </c>
      <c r="L2028" s="37">
        <v>300276.03999999986</v>
      </c>
      <c r="M2028" s="37">
        <v>300276.03999999986</v>
      </c>
      <c r="N2028" s="37">
        <v>300276.03999999986</v>
      </c>
      <c r="O2028" s="37">
        <v>300276.03999999986</v>
      </c>
      <c r="P2028" s="37">
        <v>300276.03999999986</v>
      </c>
      <c r="Q2028" s="37">
        <v>300276.03999999986</v>
      </c>
      <c r="R2028" s="37">
        <v>300276.03999999986</v>
      </c>
      <c r="S2028" s="37">
        <v>300276.03999999986</v>
      </c>
    </row>
    <row r="2029" spans="2:19">
      <c r="B2029" s="6">
        <v>1991</v>
      </c>
      <c r="C2029" s="37">
        <v>296856.73</v>
      </c>
      <c r="D2029" s="37">
        <v>296856.7300000001</v>
      </c>
      <c r="E2029" s="37">
        <v>296856.7300000001</v>
      </c>
      <c r="F2029" s="37">
        <v>296856.7300000001</v>
      </c>
      <c r="G2029" s="37">
        <v>296856.7300000001</v>
      </c>
      <c r="H2029" s="37">
        <v>296856.7300000001</v>
      </c>
      <c r="I2029" s="37">
        <v>296856.7300000001</v>
      </c>
      <c r="J2029" s="37">
        <v>296856.7300000001</v>
      </c>
      <c r="K2029" s="37">
        <v>296856.7300000001</v>
      </c>
      <c r="L2029" s="37">
        <v>296856.7300000001</v>
      </c>
      <c r="M2029" s="37">
        <v>296856.7300000001</v>
      </c>
      <c r="N2029" s="37">
        <v>296856.7300000001</v>
      </c>
      <c r="O2029" s="37">
        <v>296856.7300000001</v>
      </c>
      <c r="P2029" s="37">
        <v>296856.7300000001</v>
      </c>
      <c r="Q2029" s="37">
        <v>296856.7300000001</v>
      </c>
      <c r="R2029" s="37">
        <v>296856.7300000001</v>
      </c>
      <c r="S2029" s="37">
        <v>296856.7300000001</v>
      </c>
    </row>
    <row r="2030" spans="2:19">
      <c r="B2030" s="6">
        <v>1990</v>
      </c>
      <c r="C2030" s="37">
        <v>193712.41</v>
      </c>
      <c r="D2030" s="37">
        <v>193712.40999999997</v>
      </c>
      <c r="E2030" s="37">
        <v>193712.40999999997</v>
      </c>
      <c r="F2030" s="37">
        <v>193712.40999999997</v>
      </c>
      <c r="G2030" s="37">
        <v>193712.40999999997</v>
      </c>
      <c r="H2030" s="37">
        <v>193712.40999999997</v>
      </c>
      <c r="I2030" s="37">
        <v>193712.40999999997</v>
      </c>
      <c r="J2030" s="37">
        <v>193712.40999999997</v>
      </c>
      <c r="K2030" s="37">
        <v>193712.40999999997</v>
      </c>
      <c r="L2030" s="37">
        <v>193712.40999999997</v>
      </c>
      <c r="M2030" s="37">
        <v>193712.40999999997</v>
      </c>
      <c r="N2030" s="37">
        <v>193712.40999999997</v>
      </c>
      <c r="O2030" s="37">
        <v>193712.40999999997</v>
      </c>
      <c r="P2030" s="37">
        <v>193712.40999999997</v>
      </c>
      <c r="Q2030" s="37">
        <v>193712.40999999997</v>
      </c>
      <c r="R2030" s="37">
        <v>193712.40999999997</v>
      </c>
      <c r="S2030" s="37">
        <v>193712.40999999997</v>
      </c>
    </row>
    <row r="2031" spans="2:19">
      <c r="B2031" s="6">
        <v>1989</v>
      </c>
      <c r="C2031" s="37">
        <v>388762.87</v>
      </c>
      <c r="D2031" s="37">
        <v>388762.87000000005</v>
      </c>
      <c r="E2031" s="37">
        <v>388762.87000000005</v>
      </c>
      <c r="F2031" s="37">
        <v>388762.87000000005</v>
      </c>
      <c r="G2031" s="37">
        <v>388762.87000000005</v>
      </c>
      <c r="H2031" s="37">
        <v>388762.87000000005</v>
      </c>
      <c r="I2031" s="37">
        <v>388762.87000000005</v>
      </c>
      <c r="J2031" s="37">
        <v>388762.87000000005</v>
      </c>
      <c r="K2031" s="37">
        <v>388762.87000000005</v>
      </c>
      <c r="L2031" s="37">
        <v>388762.87000000005</v>
      </c>
      <c r="M2031" s="37">
        <v>388762.87000000005</v>
      </c>
      <c r="N2031" s="37">
        <v>388762.87000000005</v>
      </c>
      <c r="O2031" s="37">
        <v>388762.87000000005</v>
      </c>
      <c r="P2031" s="37">
        <v>388762.87000000005</v>
      </c>
      <c r="Q2031" s="37">
        <v>388762.87000000005</v>
      </c>
      <c r="R2031" s="37">
        <v>388762.87000000005</v>
      </c>
      <c r="S2031" s="37">
        <v>388762.87000000005</v>
      </c>
    </row>
    <row r="2032" spans="2:19">
      <c r="B2032" s="6">
        <v>1988</v>
      </c>
      <c r="C2032" s="37">
        <v>501738.87</v>
      </c>
      <c r="D2032" s="37">
        <v>501738.86999999994</v>
      </c>
      <c r="E2032" s="37">
        <v>501738.86999999994</v>
      </c>
      <c r="F2032" s="37">
        <v>501738.86999999994</v>
      </c>
      <c r="G2032" s="37">
        <v>501738.86999999994</v>
      </c>
      <c r="H2032" s="37">
        <v>501738.86999999994</v>
      </c>
      <c r="I2032" s="37">
        <v>501738.86999999994</v>
      </c>
      <c r="J2032" s="37">
        <v>501738.86999999994</v>
      </c>
      <c r="K2032" s="37">
        <v>501738.86999999994</v>
      </c>
      <c r="L2032" s="37">
        <v>501738.86999999994</v>
      </c>
      <c r="M2032" s="37">
        <v>501738.86999999994</v>
      </c>
      <c r="N2032" s="37">
        <v>501738.86999999994</v>
      </c>
      <c r="O2032" s="37">
        <v>501738.86999999994</v>
      </c>
      <c r="P2032" s="37">
        <v>501738.86999999994</v>
      </c>
      <c r="Q2032" s="37">
        <v>501738.86999999994</v>
      </c>
      <c r="R2032" s="37">
        <v>501738.86999999994</v>
      </c>
      <c r="S2032" s="37">
        <v>501738.86999999994</v>
      </c>
    </row>
    <row r="2033" spans="2:19">
      <c r="B2033" s="6">
        <v>1987</v>
      </c>
      <c r="C2033" s="37">
        <v>541378.52</v>
      </c>
      <c r="D2033" s="37">
        <v>541378.52000000025</v>
      </c>
      <c r="E2033" s="37">
        <v>541378.52000000025</v>
      </c>
      <c r="F2033" s="37">
        <v>541378.52000000025</v>
      </c>
      <c r="G2033" s="37">
        <v>541378.52000000025</v>
      </c>
      <c r="H2033" s="37">
        <v>541378.52000000025</v>
      </c>
      <c r="I2033" s="37">
        <v>541378.52000000025</v>
      </c>
      <c r="J2033" s="37">
        <v>541378.52000000025</v>
      </c>
      <c r="K2033" s="37">
        <v>541378.52000000025</v>
      </c>
      <c r="L2033" s="37">
        <v>541378.52000000025</v>
      </c>
      <c r="M2033" s="37">
        <v>541378.52000000025</v>
      </c>
      <c r="N2033" s="37">
        <v>541378.52000000025</v>
      </c>
      <c r="O2033" s="37">
        <v>541378.52000000025</v>
      </c>
      <c r="P2033" s="37">
        <v>541378.52000000025</v>
      </c>
      <c r="Q2033" s="37">
        <v>541378.52000000025</v>
      </c>
      <c r="R2033" s="37">
        <v>541378.52000000025</v>
      </c>
      <c r="S2033" s="37">
        <v>541378.52000000025</v>
      </c>
    </row>
    <row r="2034" spans="2:19">
      <c r="B2034" s="6">
        <v>1986</v>
      </c>
      <c r="C2034" s="37">
        <v>345090.2</v>
      </c>
      <c r="D2034" s="37">
        <v>345090.20000000013</v>
      </c>
      <c r="E2034" s="37">
        <v>345090.20000000013</v>
      </c>
      <c r="F2034" s="37">
        <v>345090.20000000013</v>
      </c>
      <c r="G2034" s="37">
        <v>345090.20000000013</v>
      </c>
      <c r="H2034" s="37">
        <v>345090.20000000013</v>
      </c>
      <c r="I2034" s="37">
        <v>345090.20000000013</v>
      </c>
      <c r="J2034" s="37">
        <v>345090.20000000013</v>
      </c>
      <c r="K2034" s="37">
        <v>345090.20000000013</v>
      </c>
      <c r="L2034" s="37">
        <v>345090.20000000013</v>
      </c>
      <c r="M2034" s="37">
        <v>345090.20000000013</v>
      </c>
      <c r="N2034" s="37">
        <v>345090.20000000013</v>
      </c>
      <c r="O2034" s="37">
        <v>345090.20000000013</v>
      </c>
      <c r="P2034" s="37">
        <v>345090.20000000013</v>
      </c>
      <c r="Q2034" s="37">
        <v>345090.20000000013</v>
      </c>
      <c r="R2034" s="37">
        <v>345090.20000000013</v>
      </c>
      <c r="S2034" s="37">
        <v>345090.20000000013</v>
      </c>
    </row>
    <row r="2035" spans="2:19">
      <c r="B2035" s="6">
        <v>1985</v>
      </c>
      <c r="C2035" s="37">
        <v>551794.01</v>
      </c>
      <c r="D2035" s="37">
        <v>551794.01</v>
      </c>
      <c r="E2035" s="37">
        <v>551794.01</v>
      </c>
      <c r="F2035" s="37">
        <v>551794.01</v>
      </c>
      <c r="G2035" s="37">
        <v>551794.01</v>
      </c>
      <c r="H2035" s="37">
        <v>551794.01</v>
      </c>
      <c r="I2035" s="37">
        <v>551794.01</v>
      </c>
      <c r="J2035" s="37">
        <v>551794.01</v>
      </c>
      <c r="K2035" s="37">
        <v>551794.01</v>
      </c>
      <c r="L2035" s="37">
        <v>551794.01</v>
      </c>
      <c r="M2035" s="37">
        <v>551794.01</v>
      </c>
      <c r="N2035" s="37">
        <v>551794.01</v>
      </c>
      <c r="O2035" s="37">
        <v>551794.01</v>
      </c>
      <c r="P2035" s="37">
        <v>551794.01</v>
      </c>
      <c r="Q2035" s="37">
        <v>551794.01</v>
      </c>
      <c r="R2035" s="37">
        <v>551794.01</v>
      </c>
      <c r="S2035" s="37">
        <v>551794.01</v>
      </c>
    </row>
    <row r="2036" spans="2:19">
      <c r="B2036" s="6">
        <v>1984</v>
      </c>
      <c r="C2036" s="37">
        <v>261927.67</v>
      </c>
      <c r="D2036" s="37">
        <v>261927.66999999998</v>
      </c>
      <c r="E2036" s="37">
        <v>261927.66999999998</v>
      </c>
      <c r="F2036" s="37">
        <v>261927.66999999998</v>
      </c>
      <c r="G2036" s="37">
        <v>261927.66999999998</v>
      </c>
      <c r="H2036" s="37">
        <v>261927.66999999998</v>
      </c>
      <c r="I2036" s="37">
        <v>261927.66999999998</v>
      </c>
      <c r="J2036" s="37">
        <v>261927.66999999998</v>
      </c>
      <c r="K2036" s="37">
        <v>261927.66999999998</v>
      </c>
      <c r="L2036" s="37">
        <v>261927.66999999998</v>
      </c>
      <c r="M2036" s="37">
        <v>261927.66999999998</v>
      </c>
      <c r="N2036" s="37">
        <v>261927.66999999998</v>
      </c>
      <c r="O2036" s="37">
        <v>261927.66999999998</v>
      </c>
      <c r="P2036" s="37">
        <v>261927.66999999998</v>
      </c>
      <c r="Q2036" s="37">
        <v>261927.66999999998</v>
      </c>
      <c r="R2036" s="37">
        <v>261927.66999999998</v>
      </c>
      <c r="S2036" s="37">
        <v>261927.66999999998</v>
      </c>
    </row>
    <row r="2037" spans="2:19">
      <c r="B2037" s="6">
        <v>1983</v>
      </c>
      <c r="C2037" s="37">
        <v>202659.74</v>
      </c>
      <c r="D2037" s="37">
        <v>202659.74</v>
      </c>
      <c r="E2037" s="37">
        <v>202659.74</v>
      </c>
      <c r="F2037" s="37">
        <v>202659.74</v>
      </c>
      <c r="G2037" s="37">
        <v>202659.74</v>
      </c>
      <c r="H2037" s="37">
        <v>202659.74</v>
      </c>
      <c r="I2037" s="37">
        <v>202659.74</v>
      </c>
      <c r="J2037" s="37">
        <v>202659.74</v>
      </c>
      <c r="K2037" s="37">
        <v>202659.74</v>
      </c>
      <c r="L2037" s="37">
        <v>202659.74</v>
      </c>
      <c r="M2037" s="37">
        <v>202659.74</v>
      </c>
      <c r="N2037" s="37">
        <v>202659.74</v>
      </c>
      <c r="O2037" s="37">
        <v>202659.74</v>
      </c>
      <c r="P2037" s="37">
        <v>202659.74</v>
      </c>
      <c r="Q2037" s="37">
        <v>202659.74</v>
      </c>
      <c r="R2037" s="37">
        <v>202659.74</v>
      </c>
      <c r="S2037" s="37">
        <v>202659.74</v>
      </c>
    </row>
    <row r="2038" spans="2:19">
      <c r="B2038" s="6">
        <v>1982</v>
      </c>
      <c r="C2038" s="37">
        <v>81728.47</v>
      </c>
      <c r="D2038" s="37">
        <v>81728.469999999987</v>
      </c>
      <c r="E2038" s="37">
        <v>81728.469999999987</v>
      </c>
      <c r="F2038" s="37">
        <v>81728.469999999987</v>
      </c>
      <c r="G2038" s="37">
        <v>81728.469999999987</v>
      </c>
      <c r="H2038" s="37">
        <v>81728.469999999987</v>
      </c>
      <c r="I2038" s="37">
        <v>81728.469999999987</v>
      </c>
      <c r="J2038" s="37">
        <v>81728.469999999987</v>
      </c>
      <c r="K2038" s="37">
        <v>81728.469999999987</v>
      </c>
      <c r="L2038" s="37">
        <v>81728.469999999987</v>
      </c>
      <c r="M2038" s="37">
        <v>81728.469999999987</v>
      </c>
      <c r="N2038" s="37">
        <v>81728.469999999987</v>
      </c>
      <c r="O2038" s="37">
        <v>81728.469999999987</v>
      </c>
      <c r="P2038" s="37">
        <v>81728.469999999987</v>
      </c>
      <c r="Q2038" s="37">
        <v>81728.469999999987</v>
      </c>
      <c r="R2038" s="37">
        <v>81728.469999999987</v>
      </c>
      <c r="S2038" s="37">
        <v>81728.469999999987</v>
      </c>
    </row>
    <row r="2039" spans="2:19">
      <c r="B2039" s="6">
        <v>1981</v>
      </c>
      <c r="C2039" s="37">
        <v>152178.88</v>
      </c>
      <c r="D2039" s="37">
        <v>152178.87999999998</v>
      </c>
      <c r="E2039" s="37">
        <v>152178.87999999998</v>
      </c>
      <c r="F2039" s="37">
        <v>152178.87999999998</v>
      </c>
      <c r="G2039" s="37">
        <v>152178.87999999998</v>
      </c>
      <c r="H2039" s="37">
        <v>152178.87999999998</v>
      </c>
      <c r="I2039" s="37">
        <v>152178.87999999998</v>
      </c>
      <c r="J2039" s="37">
        <v>152178.87999999998</v>
      </c>
      <c r="K2039" s="37">
        <v>152178.87999999998</v>
      </c>
      <c r="L2039" s="37">
        <v>152178.87999999998</v>
      </c>
      <c r="M2039" s="37">
        <v>152178.87999999998</v>
      </c>
      <c r="N2039" s="37">
        <v>152178.87999999998</v>
      </c>
      <c r="O2039" s="37">
        <v>152178.87999999998</v>
      </c>
      <c r="P2039" s="37">
        <v>152178.87999999998</v>
      </c>
      <c r="Q2039" s="37">
        <v>152178.87999999998</v>
      </c>
      <c r="R2039" s="37">
        <v>152178.87999999998</v>
      </c>
      <c r="S2039" s="37">
        <v>152178.87999999998</v>
      </c>
    </row>
    <row r="2040" spans="2:19">
      <c r="B2040" s="6">
        <v>1980</v>
      </c>
      <c r="C2040" s="37">
        <v>278950.11</v>
      </c>
      <c r="D2040" s="37">
        <v>278950.10999999993</v>
      </c>
      <c r="E2040" s="37">
        <v>278950.10999999993</v>
      </c>
      <c r="F2040" s="37">
        <v>278950.10999999993</v>
      </c>
      <c r="G2040" s="37">
        <v>278950.10999999993</v>
      </c>
      <c r="H2040" s="37">
        <v>278950.10999999993</v>
      </c>
      <c r="I2040" s="37">
        <v>278950.10999999993</v>
      </c>
      <c r="J2040" s="37">
        <v>278950.10999999993</v>
      </c>
      <c r="K2040" s="37">
        <v>278950.10999999993</v>
      </c>
      <c r="L2040" s="37">
        <v>278950.10999999993</v>
      </c>
      <c r="M2040" s="37">
        <v>278950.10999999993</v>
      </c>
      <c r="N2040" s="37">
        <v>278950.10999999993</v>
      </c>
      <c r="O2040" s="37">
        <v>278950.10999999993</v>
      </c>
      <c r="P2040" s="37">
        <v>278950.10999999993</v>
      </c>
      <c r="Q2040" s="37">
        <v>278950.10999999993</v>
      </c>
      <c r="R2040" s="37">
        <v>278950.10999999993</v>
      </c>
      <c r="S2040" s="37">
        <v>265504.15999999992</v>
      </c>
    </row>
    <row r="2041" spans="2:19">
      <c r="B2041" s="6">
        <v>1979</v>
      </c>
      <c r="C2041" s="37">
        <v>339997.83</v>
      </c>
      <c r="D2041" s="37">
        <v>339997.83</v>
      </c>
      <c r="E2041" s="37">
        <v>339997.83</v>
      </c>
      <c r="F2041" s="37">
        <v>339997.83</v>
      </c>
      <c r="G2041" s="37">
        <v>339997.83</v>
      </c>
      <c r="H2041" s="37">
        <v>339997.83</v>
      </c>
      <c r="I2041" s="37">
        <v>339997.83</v>
      </c>
      <c r="J2041" s="37">
        <v>339997.83</v>
      </c>
      <c r="K2041" s="37">
        <v>339997.83</v>
      </c>
      <c r="L2041" s="37">
        <v>339997.83</v>
      </c>
      <c r="M2041" s="37">
        <v>339997.83</v>
      </c>
      <c r="N2041" s="37">
        <v>339997.83</v>
      </c>
      <c r="O2041" s="37">
        <v>339997.83</v>
      </c>
      <c r="P2041" s="37">
        <v>339997.83</v>
      </c>
      <c r="Q2041" s="37">
        <v>339997.83</v>
      </c>
      <c r="R2041" s="37">
        <v>339997.83</v>
      </c>
      <c r="S2041" s="37">
        <v>339997.83</v>
      </c>
    </row>
    <row r="2042" spans="2:19">
      <c r="B2042" s="6">
        <v>1978</v>
      </c>
      <c r="C2042" s="37">
        <v>390916.4</v>
      </c>
      <c r="D2042" s="37">
        <v>390916.4</v>
      </c>
      <c r="E2042" s="37">
        <v>390916.4</v>
      </c>
      <c r="F2042" s="37">
        <v>390916.4</v>
      </c>
      <c r="G2042" s="37">
        <v>390916.4</v>
      </c>
      <c r="H2042" s="37">
        <v>390916.4</v>
      </c>
      <c r="I2042" s="37">
        <v>390916.4</v>
      </c>
      <c r="J2042" s="37">
        <v>390916.4</v>
      </c>
      <c r="K2042" s="37">
        <v>390916.4</v>
      </c>
      <c r="L2042" s="37">
        <v>390916.4</v>
      </c>
      <c r="M2042" s="37">
        <v>390916.4</v>
      </c>
      <c r="N2042" s="37">
        <v>390916.4</v>
      </c>
      <c r="O2042" s="37">
        <v>390916.4</v>
      </c>
      <c r="P2042" s="37">
        <v>390916.4</v>
      </c>
      <c r="Q2042" s="37">
        <v>390916.4</v>
      </c>
      <c r="R2042" s="37">
        <v>390916.4</v>
      </c>
      <c r="S2042" s="37">
        <v>390916.4</v>
      </c>
    </row>
    <row r="2043" spans="2:19">
      <c r="B2043" s="6">
        <v>1977</v>
      </c>
      <c r="C2043" s="37">
        <v>274999.39</v>
      </c>
      <c r="D2043" s="37">
        <v>274999.39</v>
      </c>
      <c r="E2043" s="37">
        <v>274999.39</v>
      </c>
      <c r="F2043" s="37">
        <v>274999.39</v>
      </c>
      <c r="G2043" s="37">
        <v>274999.39</v>
      </c>
      <c r="H2043" s="37">
        <v>274999.39</v>
      </c>
      <c r="I2043" s="37">
        <v>274999.39</v>
      </c>
      <c r="J2043" s="37">
        <v>274999.39</v>
      </c>
      <c r="K2043" s="37">
        <v>274999.39</v>
      </c>
      <c r="L2043" s="37">
        <v>274999.39</v>
      </c>
      <c r="M2043" s="37">
        <v>274999.39</v>
      </c>
      <c r="N2043" s="37">
        <v>274999.39</v>
      </c>
      <c r="O2043" s="37">
        <v>274999.39</v>
      </c>
      <c r="P2043" s="37">
        <v>274999.39</v>
      </c>
      <c r="Q2043" s="37">
        <v>274999.39</v>
      </c>
      <c r="R2043" s="37">
        <v>274999.39</v>
      </c>
      <c r="S2043" s="37">
        <v>274999.39</v>
      </c>
    </row>
    <row r="2044" spans="2:19">
      <c r="B2044" s="6">
        <v>1976</v>
      </c>
      <c r="C2044" s="37">
        <v>115052.93</v>
      </c>
      <c r="D2044" s="37">
        <v>115052.93</v>
      </c>
      <c r="E2044" s="37">
        <v>115052.93</v>
      </c>
      <c r="F2044" s="37">
        <v>115052.93</v>
      </c>
      <c r="G2044" s="37">
        <v>115052.93</v>
      </c>
      <c r="H2044" s="37">
        <v>115052.93</v>
      </c>
      <c r="I2044" s="37">
        <v>115052.93</v>
      </c>
      <c r="J2044" s="37">
        <v>115052.93</v>
      </c>
      <c r="K2044" s="37">
        <v>115052.93</v>
      </c>
      <c r="L2044" s="37">
        <v>115052.93</v>
      </c>
      <c r="M2044" s="37">
        <v>115052.93</v>
      </c>
      <c r="N2044" s="37">
        <v>115052.93</v>
      </c>
      <c r="O2044" s="37">
        <v>115052.93</v>
      </c>
      <c r="P2044" s="37">
        <v>115052.93</v>
      </c>
      <c r="Q2044" s="37">
        <v>115052.93</v>
      </c>
      <c r="R2044" s="37">
        <v>115052.93</v>
      </c>
      <c r="S2044" s="37">
        <v>115052.93</v>
      </c>
    </row>
    <row r="2045" spans="2:19">
      <c r="B2045" s="6">
        <v>1975</v>
      </c>
      <c r="C2045" s="37">
        <v>116846.55</v>
      </c>
      <c r="D2045" s="37">
        <v>116846.54999999999</v>
      </c>
      <c r="E2045" s="37">
        <v>116846.54999999999</v>
      </c>
      <c r="F2045" s="37">
        <v>116846.54999999999</v>
      </c>
      <c r="G2045" s="37">
        <v>116846.54999999999</v>
      </c>
      <c r="H2045" s="37">
        <v>116846.54999999999</v>
      </c>
      <c r="I2045" s="37">
        <v>116846.54999999999</v>
      </c>
      <c r="J2045" s="37">
        <v>116846.54999999999</v>
      </c>
      <c r="K2045" s="37">
        <v>116846.54999999999</v>
      </c>
      <c r="L2045" s="37">
        <v>116846.54999999999</v>
      </c>
      <c r="M2045" s="37">
        <v>116846.54999999999</v>
      </c>
      <c r="N2045" s="37">
        <v>116846.54999999999</v>
      </c>
      <c r="O2045" s="37">
        <v>116846.54999999999</v>
      </c>
      <c r="P2045" s="37">
        <v>116846.54999999999</v>
      </c>
      <c r="Q2045" s="37">
        <v>116846.54999999999</v>
      </c>
      <c r="R2045" s="37">
        <v>116846.54999999999</v>
      </c>
      <c r="S2045" s="37">
        <v>116846.54999999999</v>
      </c>
    </row>
    <row r="2046" spans="2:19">
      <c r="B2046" s="6">
        <v>1974</v>
      </c>
      <c r="C2046" s="37">
        <v>183065.22</v>
      </c>
      <c r="D2046" s="37">
        <v>183065.21999999997</v>
      </c>
      <c r="E2046" s="37">
        <v>183065.21999999997</v>
      </c>
      <c r="F2046" s="37">
        <v>183065.21999999997</v>
      </c>
      <c r="G2046" s="37">
        <v>183065.21999999997</v>
      </c>
      <c r="H2046" s="37">
        <v>183065.21999999997</v>
      </c>
      <c r="I2046" s="37">
        <v>183065.21999999997</v>
      </c>
      <c r="J2046" s="37">
        <v>183065.21999999997</v>
      </c>
      <c r="K2046" s="37">
        <v>183065.21999999997</v>
      </c>
      <c r="L2046" s="37">
        <v>183065.21999999997</v>
      </c>
      <c r="M2046" s="37">
        <v>183065.21999999997</v>
      </c>
      <c r="N2046" s="37">
        <v>183065.21999999997</v>
      </c>
      <c r="O2046" s="37">
        <v>183065.21999999997</v>
      </c>
      <c r="P2046" s="37">
        <v>183065.21999999997</v>
      </c>
      <c r="Q2046" s="37">
        <v>183065.21999999997</v>
      </c>
      <c r="R2046" s="37">
        <v>183065.21999999997</v>
      </c>
      <c r="S2046" s="37">
        <v>183065.21999999997</v>
      </c>
    </row>
    <row r="2047" spans="2:19">
      <c r="B2047" s="6">
        <v>1973</v>
      </c>
      <c r="C2047" s="37">
        <v>127329.35</v>
      </c>
      <c r="D2047" s="37">
        <v>127329.35</v>
      </c>
      <c r="E2047" s="37">
        <v>127329.35</v>
      </c>
      <c r="F2047" s="37">
        <v>127329.35</v>
      </c>
      <c r="G2047" s="37">
        <v>127329.35</v>
      </c>
      <c r="H2047" s="37">
        <v>127329.35</v>
      </c>
      <c r="I2047" s="37">
        <v>127329.35</v>
      </c>
      <c r="J2047" s="37">
        <v>127329.35</v>
      </c>
      <c r="K2047" s="37">
        <v>127329.35</v>
      </c>
      <c r="L2047" s="37">
        <v>127329.35</v>
      </c>
      <c r="M2047" s="37">
        <v>127329.35</v>
      </c>
      <c r="N2047" s="37">
        <v>127329.35</v>
      </c>
      <c r="O2047" s="37">
        <v>127329.35</v>
      </c>
      <c r="P2047" s="37">
        <v>127329.35</v>
      </c>
      <c r="Q2047" s="37">
        <v>127329.35</v>
      </c>
      <c r="R2047" s="37">
        <v>127329.35</v>
      </c>
      <c r="S2047" s="37">
        <v>127329.35</v>
      </c>
    </row>
    <row r="2048" spans="2:19">
      <c r="B2048" s="6">
        <v>1972</v>
      </c>
      <c r="C2048" s="37">
        <v>109595.9</v>
      </c>
      <c r="D2048" s="37">
        <v>109595.89999999998</v>
      </c>
      <c r="E2048" s="37">
        <v>109595.89999999998</v>
      </c>
      <c r="F2048" s="37">
        <v>109595.89999999998</v>
      </c>
      <c r="G2048" s="37">
        <v>109595.89999999998</v>
      </c>
      <c r="H2048" s="37">
        <v>109595.89999999998</v>
      </c>
      <c r="I2048" s="37">
        <v>109595.89999999998</v>
      </c>
      <c r="J2048" s="37">
        <v>109595.89999999998</v>
      </c>
      <c r="K2048" s="37">
        <v>109595.89999999998</v>
      </c>
      <c r="L2048" s="37">
        <v>109595.89999999998</v>
      </c>
      <c r="M2048" s="37">
        <v>109595.89999999998</v>
      </c>
      <c r="N2048" s="37">
        <v>109595.89999999998</v>
      </c>
      <c r="O2048" s="37">
        <v>109595.89999999998</v>
      </c>
      <c r="P2048" s="37">
        <v>109595.89999999998</v>
      </c>
      <c r="Q2048" s="37">
        <v>109595.89999999998</v>
      </c>
      <c r="R2048" s="37">
        <v>109595.89999999998</v>
      </c>
      <c r="S2048" s="37">
        <v>109595.89999999998</v>
      </c>
    </row>
    <row r="2049" spans="2:19">
      <c r="B2049" s="6">
        <v>1971</v>
      </c>
      <c r="C2049" s="37">
        <v>118520.86</v>
      </c>
      <c r="D2049" s="37">
        <v>118520.86000000003</v>
      </c>
      <c r="E2049" s="37">
        <v>118520.86000000003</v>
      </c>
      <c r="F2049" s="37">
        <v>118520.86000000003</v>
      </c>
      <c r="G2049" s="37">
        <v>118520.86000000003</v>
      </c>
      <c r="H2049" s="37">
        <v>118520.86000000003</v>
      </c>
      <c r="I2049" s="37">
        <v>118520.86000000003</v>
      </c>
      <c r="J2049" s="37">
        <v>118520.86000000003</v>
      </c>
      <c r="K2049" s="37">
        <v>118520.86000000003</v>
      </c>
      <c r="L2049" s="37">
        <v>118520.86000000003</v>
      </c>
      <c r="M2049" s="37">
        <v>118520.86000000003</v>
      </c>
      <c r="N2049" s="37">
        <v>118520.86000000003</v>
      </c>
      <c r="O2049" s="37">
        <v>118520.86000000003</v>
      </c>
      <c r="P2049" s="37">
        <v>118520.86000000003</v>
      </c>
      <c r="Q2049" s="37">
        <v>118520.86000000003</v>
      </c>
      <c r="R2049" s="37">
        <v>118520.86000000003</v>
      </c>
      <c r="S2049" s="37">
        <v>117858.40000000002</v>
      </c>
    </row>
    <row r="2050" spans="2:19">
      <c r="B2050" s="6">
        <v>1970</v>
      </c>
      <c r="C2050" s="37">
        <v>62771.49</v>
      </c>
      <c r="D2050" s="37">
        <v>62771.490000000005</v>
      </c>
      <c r="E2050" s="37">
        <v>62771.490000000005</v>
      </c>
      <c r="F2050" s="37">
        <v>62771.490000000005</v>
      </c>
      <c r="G2050" s="37">
        <v>62771.490000000005</v>
      </c>
      <c r="H2050" s="37">
        <v>62771.490000000005</v>
      </c>
      <c r="I2050" s="37">
        <v>62771.490000000005</v>
      </c>
      <c r="J2050" s="37">
        <v>62771.490000000005</v>
      </c>
      <c r="K2050" s="37">
        <v>62771.490000000005</v>
      </c>
      <c r="L2050" s="37">
        <v>62771.490000000005</v>
      </c>
      <c r="M2050" s="37">
        <v>62771.490000000005</v>
      </c>
      <c r="N2050" s="37">
        <v>62771.490000000005</v>
      </c>
      <c r="O2050" s="37">
        <v>62771.490000000005</v>
      </c>
      <c r="P2050" s="37">
        <v>62771.490000000005</v>
      </c>
      <c r="Q2050" s="37">
        <v>62771.490000000005</v>
      </c>
      <c r="R2050" s="37">
        <v>62771.490000000005</v>
      </c>
      <c r="S2050" s="37">
        <v>62771.490000000005</v>
      </c>
    </row>
    <row r="2051" spans="2:19">
      <c r="B2051" s="6">
        <v>1969</v>
      </c>
      <c r="C2051" s="37">
        <v>103572.02</v>
      </c>
      <c r="D2051" s="37">
        <v>103572.01999999999</v>
      </c>
      <c r="E2051" s="37">
        <v>103572.01999999999</v>
      </c>
      <c r="F2051" s="37">
        <v>103572.01999999999</v>
      </c>
      <c r="G2051" s="37">
        <v>103572.01999999999</v>
      </c>
      <c r="H2051" s="37">
        <v>103572.01999999999</v>
      </c>
      <c r="I2051" s="37">
        <v>103572.01999999999</v>
      </c>
      <c r="J2051" s="37">
        <v>103572.01999999999</v>
      </c>
      <c r="K2051" s="37">
        <v>103572.01999999999</v>
      </c>
      <c r="L2051" s="37">
        <v>103572.01999999999</v>
      </c>
      <c r="M2051" s="37">
        <v>103572.01999999999</v>
      </c>
      <c r="N2051" s="37">
        <v>103572.01999999999</v>
      </c>
      <c r="O2051" s="37">
        <v>103572.01999999999</v>
      </c>
      <c r="P2051" s="37">
        <v>103572.01999999999</v>
      </c>
      <c r="Q2051" s="37">
        <v>103572.01999999999</v>
      </c>
      <c r="R2051" s="37">
        <v>103572.01999999999</v>
      </c>
      <c r="S2051" s="37">
        <v>102831.15999999999</v>
      </c>
    </row>
    <row r="2052" spans="2:19">
      <c r="B2052" s="6">
        <v>1968</v>
      </c>
      <c r="C2052" s="37">
        <v>97542.42</v>
      </c>
      <c r="D2052" s="37">
        <v>97542.42</v>
      </c>
      <c r="E2052" s="37">
        <v>97542.42</v>
      </c>
      <c r="F2052" s="37">
        <v>97542.42</v>
      </c>
      <c r="G2052" s="37">
        <v>97542.42</v>
      </c>
      <c r="H2052" s="37">
        <v>97542.42</v>
      </c>
      <c r="I2052" s="37">
        <v>97542.42</v>
      </c>
      <c r="J2052" s="37">
        <v>97542.42</v>
      </c>
      <c r="K2052" s="37">
        <v>97542.42</v>
      </c>
      <c r="L2052" s="37">
        <v>97542.42</v>
      </c>
      <c r="M2052" s="37">
        <v>97542.42</v>
      </c>
      <c r="N2052" s="37">
        <v>97542.42</v>
      </c>
      <c r="O2052" s="37">
        <v>97542.42</v>
      </c>
      <c r="P2052" s="37">
        <v>97542.42</v>
      </c>
      <c r="Q2052" s="37">
        <v>97542.42</v>
      </c>
      <c r="R2052" s="37">
        <v>97542.42</v>
      </c>
      <c r="S2052" s="37">
        <v>97542.42</v>
      </c>
    </row>
    <row r="2053" spans="2:19">
      <c r="B2053" s="6">
        <v>1967</v>
      </c>
      <c r="C2053" s="37">
        <v>52280.54</v>
      </c>
      <c r="D2053" s="37">
        <v>52280.539999999994</v>
      </c>
      <c r="E2053" s="37">
        <v>52280.539999999994</v>
      </c>
      <c r="F2053" s="37">
        <v>52280.539999999994</v>
      </c>
      <c r="G2053" s="37">
        <v>52280.539999999994</v>
      </c>
      <c r="H2053" s="37">
        <v>52280.539999999994</v>
      </c>
      <c r="I2053" s="37">
        <v>52280.539999999994</v>
      </c>
      <c r="J2053" s="37">
        <v>52280.539999999994</v>
      </c>
      <c r="K2053" s="37">
        <v>52280.539999999994</v>
      </c>
      <c r="L2053" s="37">
        <v>52280.539999999994</v>
      </c>
      <c r="M2053" s="37">
        <v>52280.539999999994</v>
      </c>
      <c r="N2053" s="37">
        <v>52280.539999999994</v>
      </c>
      <c r="O2053" s="37">
        <v>52280.539999999994</v>
      </c>
      <c r="P2053" s="37">
        <v>52280.539999999994</v>
      </c>
      <c r="Q2053" s="37">
        <v>52280.539999999994</v>
      </c>
      <c r="R2053" s="37">
        <v>52280.539999999994</v>
      </c>
      <c r="S2053" s="37">
        <v>52280.539999999994</v>
      </c>
    </row>
    <row r="2054" spans="2:19">
      <c r="B2054" s="6">
        <v>1966</v>
      </c>
      <c r="C2054" s="37">
        <v>86169.56</v>
      </c>
      <c r="D2054" s="37">
        <v>86169.56</v>
      </c>
      <c r="E2054" s="37">
        <v>86169.56</v>
      </c>
      <c r="F2054" s="37">
        <v>86169.56</v>
      </c>
      <c r="G2054" s="37">
        <v>86169.56</v>
      </c>
      <c r="H2054" s="37">
        <v>86169.56</v>
      </c>
      <c r="I2054" s="37">
        <v>86169.56</v>
      </c>
      <c r="J2054" s="37">
        <v>86169.56</v>
      </c>
      <c r="K2054" s="37">
        <v>86169.56</v>
      </c>
      <c r="L2054" s="37">
        <v>86169.56</v>
      </c>
      <c r="M2054" s="37">
        <v>86169.56</v>
      </c>
      <c r="N2054" s="37">
        <v>86169.56</v>
      </c>
      <c r="O2054" s="37">
        <v>86169.56</v>
      </c>
      <c r="P2054" s="37">
        <v>86169.56</v>
      </c>
      <c r="Q2054" s="37">
        <v>86169.56</v>
      </c>
      <c r="R2054" s="37">
        <v>86169.56</v>
      </c>
      <c r="S2054" s="37">
        <v>83081.87</v>
      </c>
    </row>
    <row r="2055" spans="2:19">
      <c r="B2055" s="6">
        <v>1965</v>
      </c>
      <c r="C2055" s="37">
        <v>79747.240000000005</v>
      </c>
      <c r="D2055" s="37">
        <v>79747.240000000005</v>
      </c>
      <c r="E2055" s="37">
        <v>79747.240000000005</v>
      </c>
      <c r="F2055" s="37">
        <v>79747.240000000005</v>
      </c>
      <c r="G2055" s="37">
        <v>79747.240000000005</v>
      </c>
      <c r="H2055" s="37">
        <v>79747.240000000005</v>
      </c>
      <c r="I2055" s="37">
        <v>79747.240000000005</v>
      </c>
      <c r="J2055" s="37">
        <v>79747.240000000005</v>
      </c>
      <c r="K2055" s="37">
        <v>79747.240000000005</v>
      </c>
      <c r="L2055" s="37">
        <v>79747.240000000005</v>
      </c>
      <c r="M2055" s="37">
        <v>79747.240000000005</v>
      </c>
      <c r="N2055" s="37">
        <v>79747.240000000005</v>
      </c>
      <c r="O2055" s="37">
        <v>79747.240000000005</v>
      </c>
      <c r="P2055" s="37">
        <v>79747.240000000005</v>
      </c>
      <c r="Q2055" s="37">
        <v>79747.240000000005</v>
      </c>
      <c r="R2055" s="37">
        <v>79747.240000000005</v>
      </c>
      <c r="S2055" s="37">
        <v>79747.240000000005</v>
      </c>
    </row>
    <row r="2056" spans="2:19">
      <c r="B2056" s="6">
        <v>1964</v>
      </c>
      <c r="C2056" s="37">
        <v>21069.31</v>
      </c>
      <c r="D2056" s="37">
        <v>21069.31</v>
      </c>
      <c r="E2056" s="37">
        <v>21069.31</v>
      </c>
      <c r="F2056" s="37">
        <v>21069.31</v>
      </c>
      <c r="G2056" s="37">
        <v>21069.31</v>
      </c>
      <c r="H2056" s="37">
        <v>21069.31</v>
      </c>
      <c r="I2056" s="37">
        <v>21069.31</v>
      </c>
      <c r="J2056" s="37">
        <v>21069.31</v>
      </c>
      <c r="K2056" s="37">
        <v>21069.31</v>
      </c>
      <c r="L2056" s="37">
        <v>21069.31</v>
      </c>
      <c r="M2056" s="37">
        <v>21069.31</v>
      </c>
      <c r="N2056" s="37">
        <v>21069.31</v>
      </c>
      <c r="O2056" s="37">
        <v>21069.31</v>
      </c>
      <c r="P2056" s="37">
        <v>21069.31</v>
      </c>
      <c r="Q2056" s="37">
        <v>21069.31</v>
      </c>
      <c r="R2056" s="37">
        <v>21069.31</v>
      </c>
      <c r="S2056" s="37">
        <v>21069.31</v>
      </c>
    </row>
    <row r="2057" spans="2:19">
      <c r="B2057" s="6">
        <v>1963</v>
      </c>
      <c r="C2057" s="37">
        <v>50140.35</v>
      </c>
      <c r="D2057" s="37">
        <v>50140.35</v>
      </c>
      <c r="E2057" s="37">
        <v>50140.35</v>
      </c>
      <c r="F2057" s="37">
        <v>50140.35</v>
      </c>
      <c r="G2057" s="37">
        <v>50140.35</v>
      </c>
      <c r="H2057" s="37">
        <v>50140.35</v>
      </c>
      <c r="I2057" s="37">
        <v>49840.35</v>
      </c>
      <c r="J2057" s="37">
        <v>49840.35</v>
      </c>
      <c r="K2057" s="37">
        <v>49840.35</v>
      </c>
      <c r="L2057" s="37">
        <v>49840.35</v>
      </c>
      <c r="M2057" s="37">
        <v>49840.35</v>
      </c>
      <c r="N2057" s="37">
        <v>49840.35</v>
      </c>
      <c r="O2057" s="37">
        <v>49840.35</v>
      </c>
      <c r="P2057" s="37">
        <v>49840.35</v>
      </c>
      <c r="Q2057" s="37">
        <v>49840.35</v>
      </c>
      <c r="R2057" s="37">
        <v>49840.35</v>
      </c>
      <c r="S2057" s="37">
        <v>49840.35</v>
      </c>
    </row>
    <row r="2058" spans="2:19">
      <c r="B2058" s="6">
        <v>1962</v>
      </c>
      <c r="C2058" s="37">
        <v>52487.19</v>
      </c>
      <c r="D2058" s="37">
        <v>52487.190000000017</v>
      </c>
      <c r="E2058" s="37">
        <v>52487.190000000017</v>
      </c>
      <c r="F2058" s="37">
        <v>52487.190000000017</v>
      </c>
      <c r="G2058" s="37">
        <v>52487.190000000017</v>
      </c>
      <c r="H2058" s="37">
        <v>52487.190000000017</v>
      </c>
      <c r="I2058" s="37">
        <v>52487.190000000017</v>
      </c>
      <c r="J2058" s="37">
        <v>52487.190000000017</v>
      </c>
      <c r="K2058" s="37">
        <v>52487.190000000017</v>
      </c>
      <c r="L2058" s="37">
        <v>52487.190000000017</v>
      </c>
      <c r="M2058" s="37">
        <v>52487.190000000017</v>
      </c>
      <c r="N2058" s="37">
        <v>52487.190000000017</v>
      </c>
      <c r="O2058" s="37">
        <v>52487.190000000017</v>
      </c>
      <c r="P2058" s="37">
        <v>52487.190000000017</v>
      </c>
      <c r="Q2058" s="37">
        <v>52487.190000000017</v>
      </c>
      <c r="R2058" s="37">
        <v>52487.190000000017</v>
      </c>
      <c r="S2058" s="37">
        <v>52487.190000000017</v>
      </c>
    </row>
    <row r="2059" spans="2:19">
      <c r="B2059" s="6">
        <v>1961</v>
      </c>
      <c r="C2059" s="37">
        <v>33584.19</v>
      </c>
      <c r="D2059" s="37">
        <v>33584.19</v>
      </c>
      <c r="E2059" s="37">
        <v>33584.19</v>
      </c>
      <c r="F2059" s="37">
        <v>33584.19</v>
      </c>
      <c r="G2059" s="37">
        <v>33584.19</v>
      </c>
      <c r="H2059" s="37">
        <v>33584.19</v>
      </c>
      <c r="I2059" s="37">
        <v>33584.19</v>
      </c>
      <c r="J2059" s="37">
        <v>33584.19</v>
      </c>
      <c r="K2059" s="37">
        <v>33584.19</v>
      </c>
      <c r="L2059" s="37">
        <v>33584.19</v>
      </c>
      <c r="M2059" s="37">
        <v>33584.19</v>
      </c>
      <c r="N2059" s="37">
        <v>33584.19</v>
      </c>
      <c r="O2059" s="37">
        <v>33584.19</v>
      </c>
      <c r="P2059" s="37">
        <v>33584.19</v>
      </c>
      <c r="Q2059" s="37">
        <v>33584.19</v>
      </c>
      <c r="R2059" s="37">
        <v>33584.19</v>
      </c>
      <c r="S2059" s="37">
        <v>33584.19</v>
      </c>
    </row>
    <row r="2060" spans="2:19">
      <c r="B2060" s="6">
        <v>1960</v>
      </c>
      <c r="C2060" s="37">
        <v>30492.74</v>
      </c>
      <c r="D2060" s="37">
        <v>28952.94</v>
      </c>
      <c r="E2060" s="37">
        <v>28952.94</v>
      </c>
      <c r="F2060" s="37">
        <v>28952.94</v>
      </c>
      <c r="G2060" s="37">
        <v>28952.94</v>
      </c>
      <c r="H2060" s="37">
        <v>28952.94</v>
      </c>
      <c r="I2060" s="37">
        <v>28952.94</v>
      </c>
      <c r="J2060" s="37">
        <v>28952.94</v>
      </c>
      <c r="K2060" s="37">
        <v>28952.94</v>
      </c>
      <c r="L2060" s="37">
        <v>28952.94</v>
      </c>
      <c r="M2060" s="37">
        <v>28952.94</v>
      </c>
      <c r="N2060" s="37">
        <v>28952.94</v>
      </c>
      <c r="O2060" s="37">
        <v>28952.94</v>
      </c>
      <c r="P2060" s="37">
        <v>28952.94</v>
      </c>
      <c r="Q2060" s="37">
        <v>28952.94</v>
      </c>
      <c r="R2060" s="37">
        <v>28952.94</v>
      </c>
      <c r="S2060" s="37">
        <v>28952.94</v>
      </c>
    </row>
    <row r="2061" spans="2:19">
      <c r="B2061" s="6">
        <v>1959</v>
      </c>
      <c r="C2061" s="37">
        <v>25170.129999999997</v>
      </c>
      <c r="D2061" s="37">
        <v>25170.129999999997</v>
      </c>
      <c r="E2061" s="37">
        <v>25170.129999999997</v>
      </c>
      <c r="F2061" s="37">
        <v>25170.129999999997</v>
      </c>
      <c r="G2061" s="37">
        <v>25170.129999999997</v>
      </c>
      <c r="H2061" s="37">
        <v>25170.129999999997</v>
      </c>
      <c r="I2061" s="37">
        <v>25170.129999999997</v>
      </c>
      <c r="J2061" s="37">
        <v>25170.129999999997</v>
      </c>
      <c r="K2061" s="37">
        <v>25170.129999999997</v>
      </c>
      <c r="L2061" s="37">
        <v>25170.129999999997</v>
      </c>
      <c r="M2061" s="37">
        <v>25170.129999999997</v>
      </c>
      <c r="N2061" s="37">
        <v>25170.129999999997</v>
      </c>
      <c r="O2061" s="37">
        <v>25170.129999999997</v>
      </c>
      <c r="P2061" s="37">
        <v>25170.129999999997</v>
      </c>
      <c r="Q2061" s="37">
        <v>25170.129999999997</v>
      </c>
      <c r="R2061" s="37">
        <v>25170.129999999997</v>
      </c>
      <c r="S2061" s="37">
        <v>25170.129999999997</v>
      </c>
    </row>
    <row r="2062" spans="2:19">
      <c r="B2062" s="6">
        <v>1958</v>
      </c>
      <c r="C2062" s="37">
        <v>19743.310000000001</v>
      </c>
      <c r="D2062" s="37">
        <v>19743.310000000001</v>
      </c>
      <c r="E2062" s="37">
        <v>19743.310000000001</v>
      </c>
      <c r="F2062" s="37">
        <v>19743.310000000001</v>
      </c>
      <c r="G2062" s="37">
        <v>19743.310000000001</v>
      </c>
      <c r="H2062" s="37">
        <v>19743.310000000001</v>
      </c>
      <c r="I2062" s="37">
        <v>19743.310000000001</v>
      </c>
      <c r="J2062" s="37">
        <v>19743.310000000001</v>
      </c>
      <c r="K2062" s="37">
        <v>19743.310000000001</v>
      </c>
      <c r="L2062" s="37">
        <v>19743.310000000001</v>
      </c>
      <c r="M2062" s="37">
        <v>19743.310000000001</v>
      </c>
      <c r="N2062" s="37">
        <v>19743.310000000001</v>
      </c>
      <c r="O2062" s="37">
        <v>19743.310000000001</v>
      </c>
      <c r="P2062" s="37">
        <v>19743.310000000001</v>
      </c>
      <c r="Q2062" s="37">
        <v>19743.310000000001</v>
      </c>
      <c r="R2062" s="37">
        <v>19743.310000000001</v>
      </c>
      <c r="S2062" s="37">
        <v>15004.91</v>
      </c>
    </row>
    <row r="2063" spans="2:19">
      <c r="B2063" s="6">
        <v>1957</v>
      </c>
      <c r="C2063" s="37">
        <v>8505.3499999999985</v>
      </c>
      <c r="D2063" s="37">
        <v>8505.3499999999985</v>
      </c>
      <c r="E2063" s="37">
        <v>8505.3499999999985</v>
      </c>
      <c r="F2063" s="37">
        <v>8505.3499999999985</v>
      </c>
      <c r="G2063" s="37">
        <v>8505.3499999999985</v>
      </c>
      <c r="H2063" s="37">
        <v>8505.3499999999985</v>
      </c>
      <c r="I2063" s="37">
        <v>8505.3499999999985</v>
      </c>
      <c r="J2063" s="37">
        <v>8505.3499999999985</v>
      </c>
      <c r="K2063" s="37">
        <v>8505.3499999999985</v>
      </c>
      <c r="L2063" s="37">
        <v>8505.3499999999985</v>
      </c>
      <c r="M2063" s="37">
        <v>8505.3499999999985</v>
      </c>
      <c r="N2063" s="37">
        <v>8505.3499999999985</v>
      </c>
      <c r="O2063" s="37">
        <v>8505.3499999999985</v>
      </c>
      <c r="P2063" s="37">
        <v>8505.3499999999985</v>
      </c>
      <c r="Q2063" s="37">
        <v>8505.3499999999985</v>
      </c>
      <c r="R2063" s="37">
        <v>8505.3499999999985</v>
      </c>
      <c r="S2063" s="37">
        <v>8505.3499999999985</v>
      </c>
    </row>
    <row r="2064" spans="2:19">
      <c r="B2064" s="6">
        <v>1956</v>
      </c>
      <c r="C2064" s="37">
        <v>12026.09</v>
      </c>
      <c r="D2064" s="37">
        <v>12026.09</v>
      </c>
      <c r="E2064" s="37">
        <v>12026.09</v>
      </c>
      <c r="F2064" s="37">
        <v>12026.09</v>
      </c>
      <c r="G2064" s="37">
        <v>12026.09</v>
      </c>
      <c r="H2064" s="37">
        <v>12026.09</v>
      </c>
      <c r="I2064" s="37">
        <v>12026.09</v>
      </c>
      <c r="J2064" s="37">
        <v>12026.09</v>
      </c>
      <c r="K2064" s="37">
        <v>12026.09</v>
      </c>
      <c r="L2064" s="37">
        <v>12026.09</v>
      </c>
      <c r="M2064" s="37">
        <v>12026.09</v>
      </c>
      <c r="N2064" s="37">
        <v>12026.09</v>
      </c>
      <c r="O2064" s="37">
        <v>12026.09</v>
      </c>
      <c r="P2064" s="37">
        <v>12026.09</v>
      </c>
      <c r="Q2064" s="37">
        <v>12026.09</v>
      </c>
      <c r="R2064" s="37">
        <v>12026.09</v>
      </c>
      <c r="S2064" s="37">
        <v>12026.09</v>
      </c>
    </row>
    <row r="2065" spans="2:19">
      <c r="B2065" s="6">
        <v>1955</v>
      </c>
      <c r="C2065" s="37">
        <v>5416.24</v>
      </c>
      <c r="D2065" s="37">
        <v>5416.24</v>
      </c>
      <c r="E2065" s="37">
        <v>5416.24</v>
      </c>
      <c r="F2065" s="37">
        <v>5416.24</v>
      </c>
      <c r="G2065" s="37">
        <v>5416.24</v>
      </c>
      <c r="H2065" s="37">
        <v>5416.24</v>
      </c>
      <c r="I2065" s="37">
        <v>5416.24</v>
      </c>
      <c r="J2065" s="37">
        <v>5416.24</v>
      </c>
      <c r="K2065" s="37">
        <v>5416.24</v>
      </c>
      <c r="L2065" s="37">
        <v>5416.24</v>
      </c>
      <c r="M2065" s="37">
        <v>5416.24</v>
      </c>
      <c r="N2065" s="37">
        <v>5416.24</v>
      </c>
      <c r="O2065" s="37">
        <v>5416.24</v>
      </c>
      <c r="P2065" s="37">
        <v>5416.24</v>
      </c>
      <c r="Q2065" s="37">
        <v>5416.24</v>
      </c>
      <c r="R2065" s="37">
        <v>5416.24</v>
      </c>
      <c r="S2065" s="37">
        <v>5416.24</v>
      </c>
    </row>
    <row r="2066" spans="2:19">
      <c r="B2066" s="6">
        <v>1954</v>
      </c>
      <c r="C2066" s="37">
        <v>2468.5099999999998</v>
      </c>
      <c r="D2066" s="37">
        <v>2468.5099999999998</v>
      </c>
      <c r="E2066" s="37">
        <v>2468.5099999999998</v>
      </c>
      <c r="F2066" s="37">
        <v>2468.5099999999998</v>
      </c>
      <c r="G2066" s="37">
        <v>2468.5099999999998</v>
      </c>
      <c r="H2066" s="37">
        <v>2468.5099999999998</v>
      </c>
      <c r="I2066" s="37">
        <v>2468.5099999999998</v>
      </c>
      <c r="J2066" s="37">
        <v>2468.5099999999998</v>
      </c>
      <c r="K2066" s="37">
        <v>2468.5099999999998</v>
      </c>
      <c r="L2066" s="37">
        <v>2468.5099999999998</v>
      </c>
      <c r="M2066" s="37">
        <v>2468.5099999999998</v>
      </c>
      <c r="N2066" s="37">
        <v>2468.5099999999998</v>
      </c>
      <c r="O2066" s="37">
        <v>2468.5099999999998</v>
      </c>
      <c r="P2066" s="37">
        <v>2468.5099999999998</v>
      </c>
      <c r="Q2066" s="37">
        <v>2468.5099999999998</v>
      </c>
      <c r="R2066" s="37">
        <v>2468.5099999999998</v>
      </c>
      <c r="S2066" s="37">
        <v>2468.5099999999998</v>
      </c>
    </row>
    <row r="2067" spans="2:19">
      <c r="B2067" s="6">
        <v>1953</v>
      </c>
      <c r="C2067" s="37">
        <v>2756.8799999999997</v>
      </c>
      <c r="D2067" s="37">
        <v>2756.8799999999997</v>
      </c>
      <c r="E2067" s="37">
        <v>2756.8799999999997</v>
      </c>
      <c r="F2067" s="37">
        <v>2756.8799999999997</v>
      </c>
      <c r="G2067" s="37">
        <v>2756.8799999999997</v>
      </c>
      <c r="H2067" s="37">
        <v>2756.8799999999997</v>
      </c>
      <c r="I2067" s="37">
        <v>2756.8799999999997</v>
      </c>
      <c r="J2067" s="37">
        <v>2756.8799999999997</v>
      </c>
      <c r="K2067" s="37">
        <v>2756.8799999999997</v>
      </c>
      <c r="L2067" s="37">
        <v>2756.8799999999997</v>
      </c>
      <c r="M2067" s="37">
        <v>2756.8799999999997</v>
      </c>
      <c r="N2067" s="37">
        <v>2756.8799999999997</v>
      </c>
      <c r="O2067" s="37">
        <v>2756.8799999999997</v>
      </c>
      <c r="P2067" s="37">
        <v>2756.8799999999997</v>
      </c>
      <c r="Q2067" s="37">
        <v>2756.8799999999997</v>
      </c>
      <c r="R2067" s="37">
        <v>2756.8799999999997</v>
      </c>
      <c r="S2067" s="37">
        <v>2756.8799999999997</v>
      </c>
    </row>
    <row r="2068" spans="2:19">
      <c r="B2068" s="6">
        <v>1952</v>
      </c>
      <c r="C2068" s="37">
        <v>3565.74</v>
      </c>
      <c r="D2068" s="37">
        <v>3565.74</v>
      </c>
      <c r="E2068" s="37">
        <v>3565.74</v>
      </c>
      <c r="F2068" s="37">
        <v>3565.74</v>
      </c>
      <c r="G2068" s="37">
        <v>3565.74</v>
      </c>
      <c r="H2068" s="37">
        <v>3565.74</v>
      </c>
      <c r="I2068" s="37">
        <v>3565.74</v>
      </c>
      <c r="J2068" s="37">
        <v>3565.74</v>
      </c>
      <c r="K2068" s="37">
        <v>3565.74</v>
      </c>
      <c r="L2068" s="37">
        <v>3565.74</v>
      </c>
      <c r="M2068" s="37">
        <v>3565.74</v>
      </c>
      <c r="N2068" s="37">
        <v>3565.74</v>
      </c>
      <c r="O2068" s="37">
        <v>3565.74</v>
      </c>
      <c r="P2068" s="37">
        <v>3565.74</v>
      </c>
      <c r="Q2068" s="37">
        <v>3565.74</v>
      </c>
      <c r="R2068" s="37">
        <v>3565.74</v>
      </c>
      <c r="S2068" s="37">
        <v>3565.74</v>
      </c>
    </row>
    <row r="2069" spans="2:19">
      <c r="B2069" s="6">
        <v>1951</v>
      </c>
      <c r="C2069" s="37">
        <v>1205.6300000000001</v>
      </c>
      <c r="D2069" s="37">
        <v>1205.6300000000001</v>
      </c>
      <c r="E2069" s="37">
        <v>1205.6300000000001</v>
      </c>
      <c r="F2069" s="37">
        <v>1205.6300000000001</v>
      </c>
      <c r="G2069" s="37">
        <v>1205.6300000000001</v>
      </c>
      <c r="H2069" s="37">
        <v>1205.6300000000001</v>
      </c>
      <c r="I2069" s="37">
        <v>1205.6300000000001</v>
      </c>
      <c r="J2069" s="37">
        <v>1205.6300000000001</v>
      </c>
      <c r="K2069" s="37">
        <v>1205.6300000000001</v>
      </c>
      <c r="L2069" s="37">
        <v>1205.6300000000001</v>
      </c>
      <c r="M2069" s="37">
        <v>1205.6300000000001</v>
      </c>
      <c r="N2069" s="37">
        <v>1205.6300000000001</v>
      </c>
      <c r="O2069" s="37">
        <v>1205.6300000000001</v>
      </c>
      <c r="P2069" s="37">
        <v>1205.6300000000001</v>
      </c>
      <c r="Q2069" s="37">
        <v>1205.6300000000001</v>
      </c>
      <c r="R2069" s="37">
        <v>1205.6300000000001</v>
      </c>
      <c r="S2069" s="37">
        <v>1205.6300000000001</v>
      </c>
    </row>
    <row r="2070" spans="2:19">
      <c r="B2070" s="6">
        <v>1950</v>
      </c>
      <c r="C2070" s="37">
        <v>6019.4400000000005</v>
      </c>
      <c r="D2070" s="37">
        <v>6019.4400000000005</v>
      </c>
      <c r="E2070" s="37">
        <v>6019.4400000000005</v>
      </c>
      <c r="F2070" s="37">
        <v>6019.4400000000005</v>
      </c>
      <c r="G2070" s="37">
        <v>6019.4400000000005</v>
      </c>
      <c r="H2070" s="37">
        <v>6019.4400000000005</v>
      </c>
      <c r="I2070" s="37">
        <v>6019.4400000000005</v>
      </c>
      <c r="J2070" s="37">
        <v>6019.4400000000005</v>
      </c>
      <c r="K2070" s="37">
        <v>6019.4400000000005</v>
      </c>
      <c r="L2070" s="37">
        <v>6019.4400000000005</v>
      </c>
      <c r="M2070" s="37">
        <v>6019.4400000000005</v>
      </c>
      <c r="N2070" s="37">
        <v>6019.4400000000005</v>
      </c>
      <c r="O2070" s="37">
        <v>6019.4400000000005</v>
      </c>
      <c r="P2070" s="37">
        <v>6019.4400000000005</v>
      </c>
      <c r="Q2070" s="37">
        <v>6019.4400000000005</v>
      </c>
      <c r="R2070" s="37">
        <v>6019.4400000000005</v>
      </c>
      <c r="S2070" s="37">
        <v>6019.4400000000005</v>
      </c>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v>523.55999999999995</v>
      </c>
      <c r="D2087" s="37">
        <v>523.55999999999995</v>
      </c>
      <c r="E2087" s="37">
        <v>523.55999999999995</v>
      </c>
      <c r="F2087" s="37">
        <v>523.55999999999995</v>
      </c>
      <c r="G2087" s="37">
        <v>523.55999999999995</v>
      </c>
      <c r="H2087" s="37">
        <v>523.55999999999995</v>
      </c>
      <c r="I2087" s="37">
        <v>523.55999999999995</v>
      </c>
      <c r="J2087" s="37">
        <v>523.55999999999995</v>
      </c>
      <c r="K2087" s="37">
        <v>523.55999999999995</v>
      </c>
      <c r="L2087" s="37">
        <v>523.55999999999995</v>
      </c>
      <c r="M2087" s="37">
        <v>523.55999999999995</v>
      </c>
      <c r="N2087" s="37">
        <v>523.55999999999995</v>
      </c>
      <c r="O2087" s="37">
        <v>523.55999999999983</v>
      </c>
      <c r="P2087" s="37">
        <v>523.55999999999983</v>
      </c>
      <c r="Q2087" s="37">
        <v>523.55999999999983</v>
      </c>
      <c r="R2087" s="37">
        <v>523.55999999999983</v>
      </c>
      <c r="S2087" s="37">
        <v>523.55999999999983</v>
      </c>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11176149.310000002</v>
      </c>
      <c r="D2091" s="8">
        <f>SUM(D2013:D2090)</f>
        <v>11152683.950000003</v>
      </c>
      <c r="E2091" s="8">
        <f>SUM(E2012:E2090)</f>
        <v>11251026.610000003</v>
      </c>
      <c r="F2091" s="8">
        <f>SUM(F2011:F2090)</f>
        <v>11399535.160000004</v>
      </c>
      <c r="G2091" s="8">
        <f>SUM(G2010:G2090)</f>
        <v>11549051.290000005</v>
      </c>
      <c r="H2091" s="8">
        <f>SUM(H2004:H2090)</f>
        <v>11877269.280000005</v>
      </c>
      <c r="I2091" s="8">
        <f>SUM(I2004:I2090)</f>
        <v>12006980.930000005</v>
      </c>
      <c r="J2091" s="8">
        <f t="shared" ref="J2091" si="41">SUM(J2004:J2090)</f>
        <v>12102723.890000006</v>
      </c>
      <c r="K2091" s="8">
        <f>SUM(K2004:K2090)</f>
        <v>12204350.940000005</v>
      </c>
      <c r="L2091" s="8">
        <f t="shared" ref="L2091" si="42">SUM(L2004:L2090)</f>
        <v>12453753.110000005</v>
      </c>
      <c r="M2091" s="8">
        <f>SUM(M2004:M2090)</f>
        <v>12561404.020000003</v>
      </c>
      <c r="N2091" s="11">
        <f>SUM(N1999:N2090)</f>
        <v>12675420.460000005</v>
      </c>
      <c r="O2091" s="11">
        <f>SUM(O1999:O2090)</f>
        <v>12938222.790000005</v>
      </c>
      <c r="P2091" s="11">
        <f>SUM(P1999:P2090)</f>
        <v>13081432.830000004</v>
      </c>
      <c r="Q2091" s="11">
        <f>SUM(Q1999:Q2090)</f>
        <v>13709003.550000003</v>
      </c>
      <c r="R2091" s="11">
        <f>SUM(R1998:R2090)</f>
        <v>14050521.080000002</v>
      </c>
      <c r="S2091" s="11">
        <f>SUM(S1998:S2090)</f>
        <v>14237687.270000001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v>8726.35</v>
      </c>
      <c r="D2118" s="37">
        <v>8726.35</v>
      </c>
      <c r="E2118" s="37">
        <v>8726.35</v>
      </c>
      <c r="F2118" s="37">
        <v>8726.35</v>
      </c>
      <c r="G2118" s="37">
        <v>8726.35</v>
      </c>
      <c r="H2118" s="37">
        <v>8726.35</v>
      </c>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8726.35</v>
      </c>
      <c r="D2186" s="8">
        <f>SUM(D2108:D2185)</f>
        <v>8726.35</v>
      </c>
      <c r="E2186" s="8">
        <f>SUM(E2107:E2185)</f>
        <v>8726.35</v>
      </c>
      <c r="F2186" s="8">
        <f>SUM(F2106:F2185)</f>
        <v>8726.35</v>
      </c>
      <c r="G2186" s="8">
        <f>SUM(G2105:G2185)</f>
        <v>8726.35</v>
      </c>
      <c r="H2186" s="8">
        <f>SUM(H2099:H2185)</f>
        <v>8726.35</v>
      </c>
      <c r="I2186" s="8">
        <f>SUM(I2099:I2185)</f>
        <v>0</v>
      </c>
      <c r="J2186" s="8">
        <f t="shared" ref="J2186" si="43">SUM(J2099:J2185)</f>
        <v>0</v>
      </c>
      <c r="K2186" s="8">
        <f>SUM(K2099:K2185)</f>
        <v>0</v>
      </c>
      <c r="L2186" s="8">
        <f t="shared" ref="L2186" si="44">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f>40494.52</f>
        <v>40494.519999999997</v>
      </c>
      <c r="Q2191" s="37">
        <f>40494.52</f>
        <v>40494.519999999997</v>
      </c>
      <c r="R2191" s="37">
        <f>40494.52</f>
        <v>40494.519999999997</v>
      </c>
      <c r="S2191" s="37">
        <f>40494.52</f>
        <v>40494.519999999997</v>
      </c>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v>72297.06</v>
      </c>
      <c r="J2198" s="37">
        <v>72297.06</v>
      </c>
      <c r="K2198" s="37">
        <v>72297.06</v>
      </c>
      <c r="L2198" s="37">
        <v>72297.06</v>
      </c>
      <c r="M2198" s="37">
        <v>72297.06</v>
      </c>
      <c r="N2198" s="37">
        <v>72297.06</v>
      </c>
      <c r="O2198" s="37">
        <v>72297.06</v>
      </c>
      <c r="P2198" s="37">
        <v>72297.06</v>
      </c>
      <c r="Q2198" s="37">
        <v>72297.06</v>
      </c>
      <c r="R2198" s="37">
        <v>72297.06</v>
      </c>
      <c r="S2198" s="37">
        <v>72297.06</v>
      </c>
    </row>
    <row r="2199" spans="1:19">
      <c r="B2199" s="6">
        <v>2011</v>
      </c>
      <c r="C2199" s="36"/>
      <c r="D2199" s="36"/>
      <c r="E2199" s="36"/>
      <c r="F2199" s="36"/>
      <c r="G2199" s="36"/>
      <c r="H2199" s="37">
        <v>153768.41</v>
      </c>
      <c r="I2199" s="37">
        <v>153768.41</v>
      </c>
      <c r="J2199" s="37">
        <v>153768.41</v>
      </c>
      <c r="K2199" s="37">
        <v>153768.41</v>
      </c>
      <c r="L2199" s="37">
        <v>153768.41</v>
      </c>
      <c r="M2199" s="37">
        <v>153768.41</v>
      </c>
      <c r="N2199" s="37">
        <v>153768.41</v>
      </c>
      <c r="O2199" s="37">
        <v>153768.41</v>
      </c>
      <c r="P2199" s="37">
        <v>153768.41</v>
      </c>
      <c r="Q2199" s="37">
        <v>153768.41</v>
      </c>
      <c r="R2199" s="37">
        <v>153768.41</v>
      </c>
      <c r="S2199" s="37">
        <v>153768.41</v>
      </c>
    </row>
    <row r="2200" spans="1:19">
      <c r="B2200" s="6">
        <v>2010</v>
      </c>
      <c r="C2200" s="36"/>
      <c r="D2200" s="36"/>
      <c r="E2200" s="36"/>
      <c r="F2200" s="36"/>
      <c r="G2200" s="37">
        <v>33020.03</v>
      </c>
      <c r="H2200" s="37">
        <v>33020.03</v>
      </c>
      <c r="I2200" s="37">
        <v>33020.03</v>
      </c>
      <c r="J2200" s="37">
        <v>33020.03</v>
      </c>
      <c r="K2200" s="37">
        <v>33020.03</v>
      </c>
      <c r="L2200" s="37">
        <v>33020.03</v>
      </c>
      <c r="M2200" s="37">
        <v>33020.03</v>
      </c>
      <c r="N2200" s="37">
        <v>33020.03</v>
      </c>
      <c r="O2200" s="37">
        <v>33020.03</v>
      </c>
      <c r="P2200" s="37">
        <v>33020.03</v>
      </c>
      <c r="Q2200" s="37">
        <v>33020.03</v>
      </c>
      <c r="R2200" s="37">
        <v>33020.03</v>
      </c>
      <c r="S2200" s="37">
        <v>33020.03</v>
      </c>
    </row>
    <row r="2201" spans="1:19">
      <c r="B2201" s="6">
        <v>2009</v>
      </c>
      <c r="C2201" s="36"/>
      <c r="D2201" s="36"/>
      <c r="E2201" s="36"/>
      <c r="F2201" s="37">
        <v>181544.66</v>
      </c>
      <c r="G2201" s="37">
        <v>181544.66</v>
      </c>
      <c r="H2201" s="37">
        <v>181544.66</v>
      </c>
      <c r="I2201" s="37">
        <v>181544.66</v>
      </c>
      <c r="J2201" s="37">
        <v>181544.66</v>
      </c>
      <c r="K2201" s="37">
        <v>181544.66</v>
      </c>
      <c r="L2201" s="37">
        <v>181544.66</v>
      </c>
      <c r="M2201" s="37">
        <v>181544.66</v>
      </c>
      <c r="N2201" s="37">
        <v>181544.66</v>
      </c>
      <c r="O2201" s="37">
        <v>181544.66</v>
      </c>
      <c r="P2201" s="37">
        <v>181544.66</v>
      </c>
      <c r="Q2201" s="37">
        <v>181544.66</v>
      </c>
      <c r="R2201" s="37">
        <v>181544.66</v>
      </c>
      <c r="S2201" s="37">
        <v>181544.66</v>
      </c>
    </row>
    <row r="2202" spans="1:19">
      <c r="B2202" s="6">
        <v>2008</v>
      </c>
      <c r="C2202" s="36"/>
      <c r="D2202" s="36"/>
      <c r="E2202" s="37">
        <v>28237.759999999995</v>
      </c>
      <c r="F2202" s="37">
        <v>28237.759999999995</v>
      </c>
      <c r="G2202" s="37">
        <v>28237.759999999995</v>
      </c>
      <c r="H2202" s="37">
        <v>28237.759999999995</v>
      </c>
      <c r="I2202" s="37">
        <v>28237.759999999995</v>
      </c>
      <c r="J2202" s="37">
        <v>28237.759999999995</v>
      </c>
      <c r="K2202" s="37">
        <v>28237.759999999995</v>
      </c>
      <c r="L2202" s="37">
        <v>28237.759999999995</v>
      </c>
      <c r="M2202" s="37">
        <v>28237.759999999995</v>
      </c>
      <c r="N2202" s="37">
        <v>28237.759999999995</v>
      </c>
      <c r="O2202" s="37">
        <v>28237.759999999995</v>
      </c>
      <c r="P2202" s="37">
        <v>28237.759999999995</v>
      </c>
      <c r="Q2202" s="37">
        <v>28237.759999999995</v>
      </c>
      <c r="R2202" s="37">
        <v>28237.759999999995</v>
      </c>
      <c r="S2202" s="37">
        <v>28237.759999999995</v>
      </c>
    </row>
    <row r="2203" spans="1:19">
      <c r="B2203" s="6">
        <v>2007</v>
      </c>
      <c r="C2203" s="36"/>
      <c r="D2203" s="37">
        <v>20717.39</v>
      </c>
      <c r="E2203" s="37">
        <v>20717.39</v>
      </c>
      <c r="F2203" s="37">
        <v>20717.39</v>
      </c>
      <c r="G2203" s="37">
        <v>20717.39</v>
      </c>
      <c r="H2203" s="37">
        <v>20717.39</v>
      </c>
      <c r="I2203" s="37">
        <v>20717.39</v>
      </c>
      <c r="J2203" s="37">
        <v>20717.39</v>
      </c>
      <c r="K2203" s="37">
        <v>20717.39</v>
      </c>
      <c r="L2203" s="37">
        <v>20717.39</v>
      </c>
      <c r="M2203" s="37">
        <v>20717.39</v>
      </c>
      <c r="N2203" s="37">
        <v>20717.39</v>
      </c>
      <c r="O2203" s="37">
        <v>20717.39</v>
      </c>
      <c r="P2203" s="37">
        <v>20717.39</v>
      </c>
      <c r="Q2203" s="37">
        <v>20717.39</v>
      </c>
      <c r="R2203" s="37">
        <v>20717.39</v>
      </c>
      <c r="S2203" s="37">
        <v>20717.39</v>
      </c>
    </row>
    <row r="2204" spans="1:19">
      <c r="B2204" s="6">
        <v>2006</v>
      </c>
      <c r="C2204" s="37">
        <v>386276.11</v>
      </c>
      <c r="D2204" s="37">
        <v>386276.11</v>
      </c>
      <c r="E2204" s="37">
        <v>386276.11</v>
      </c>
      <c r="F2204" s="37">
        <v>386276.11</v>
      </c>
      <c r="G2204" s="37">
        <v>386276.11</v>
      </c>
      <c r="H2204" s="37">
        <v>386276.11</v>
      </c>
      <c r="I2204" s="37">
        <v>386276.11</v>
      </c>
      <c r="J2204" s="37">
        <v>386276.11</v>
      </c>
      <c r="K2204" s="37">
        <v>386276.11</v>
      </c>
      <c r="L2204" s="37">
        <v>386276.11</v>
      </c>
      <c r="M2204" s="37">
        <v>386276.11</v>
      </c>
      <c r="N2204" s="37">
        <v>386276.11</v>
      </c>
      <c r="O2204" s="37">
        <v>386276.11</v>
      </c>
      <c r="P2204" s="37">
        <v>386276.11</v>
      </c>
      <c r="Q2204" s="37">
        <v>386276.11</v>
      </c>
      <c r="R2204" s="37">
        <v>386276.11</v>
      </c>
      <c r="S2204" s="37">
        <v>386276.11</v>
      </c>
    </row>
    <row r="2205" spans="1:19">
      <c r="B2205" s="6">
        <v>2005</v>
      </c>
      <c r="C2205" s="37">
        <v>36371.119999999995</v>
      </c>
      <c r="D2205" s="37">
        <v>36371.119999999995</v>
      </c>
      <c r="E2205" s="37">
        <v>36371.119999999995</v>
      </c>
      <c r="F2205" s="37">
        <v>36371.119999999995</v>
      </c>
      <c r="G2205" s="37">
        <v>36371.119999999995</v>
      </c>
      <c r="H2205" s="37">
        <v>36371.119999999995</v>
      </c>
      <c r="I2205" s="37">
        <v>36371.119999999995</v>
      </c>
      <c r="J2205" s="37">
        <v>36371.119999999995</v>
      </c>
      <c r="K2205" s="37">
        <v>36371.119999999995</v>
      </c>
      <c r="L2205" s="37">
        <v>36371.119999999995</v>
      </c>
      <c r="M2205" s="37">
        <v>36371.119999999995</v>
      </c>
      <c r="N2205" s="37">
        <v>36371.119999999995</v>
      </c>
      <c r="O2205" s="37">
        <v>36371.119999999995</v>
      </c>
      <c r="P2205" s="37">
        <v>36371.119999999995</v>
      </c>
      <c r="Q2205" s="37">
        <v>36371.119999999995</v>
      </c>
      <c r="R2205" s="37">
        <v>36371.119999999995</v>
      </c>
      <c r="S2205" s="37">
        <v>36371.119999999995</v>
      </c>
    </row>
    <row r="2206" spans="1:19">
      <c r="B2206" s="6">
        <v>2004</v>
      </c>
      <c r="C2206" s="37">
        <v>111230.45</v>
      </c>
      <c r="D2206" s="37">
        <v>111230.45</v>
      </c>
      <c r="E2206" s="37">
        <v>111230.45</v>
      </c>
      <c r="F2206" s="37">
        <v>111230.45</v>
      </c>
      <c r="G2206" s="37">
        <v>111230.45</v>
      </c>
      <c r="H2206" s="37">
        <v>111230.45</v>
      </c>
      <c r="I2206" s="37">
        <v>111230.45</v>
      </c>
      <c r="J2206" s="37">
        <v>111230.45</v>
      </c>
      <c r="K2206" s="37">
        <v>111230.45</v>
      </c>
      <c r="L2206" s="37">
        <v>111230.45</v>
      </c>
      <c r="M2206" s="37">
        <v>111230.45</v>
      </c>
      <c r="N2206" s="37">
        <v>111230.45</v>
      </c>
      <c r="O2206" s="37">
        <v>111230.45</v>
      </c>
      <c r="P2206" s="37">
        <v>111230.45</v>
      </c>
      <c r="Q2206" s="37">
        <v>111230.45</v>
      </c>
      <c r="R2206" s="37">
        <v>111230.45</v>
      </c>
      <c r="S2206" s="37">
        <v>111230.45</v>
      </c>
    </row>
    <row r="2207" spans="1:19">
      <c r="B2207" s="6">
        <v>2003</v>
      </c>
      <c r="C2207" s="37">
        <v>28720.99</v>
      </c>
      <c r="D2207" s="37">
        <v>28720.989999999998</v>
      </c>
      <c r="E2207" s="37">
        <v>28720.989999999998</v>
      </c>
      <c r="F2207" s="37">
        <v>28720.989999999998</v>
      </c>
      <c r="G2207" s="37">
        <v>28720.989999999998</v>
      </c>
      <c r="H2207" s="37">
        <v>28720.989999999998</v>
      </c>
      <c r="I2207" s="37">
        <v>28720.989999999998</v>
      </c>
      <c r="J2207" s="37">
        <v>28720.989999999998</v>
      </c>
      <c r="K2207" s="37">
        <v>28720.989999999998</v>
      </c>
      <c r="L2207" s="37">
        <v>28720.989999999998</v>
      </c>
      <c r="M2207" s="37">
        <v>28720.989999999998</v>
      </c>
      <c r="N2207" s="37">
        <v>28720.989999999998</v>
      </c>
      <c r="O2207" s="37">
        <v>28720.989999999998</v>
      </c>
      <c r="P2207" s="37">
        <v>28720.989999999998</v>
      </c>
      <c r="Q2207" s="37">
        <v>28720.989999999998</v>
      </c>
      <c r="R2207" s="37">
        <v>28720.989999999998</v>
      </c>
      <c r="S2207" s="37">
        <v>28720.989999999998</v>
      </c>
    </row>
    <row r="2208" spans="1:19">
      <c r="B2208" s="6">
        <v>2002</v>
      </c>
      <c r="C2208" s="37">
        <v>0</v>
      </c>
      <c r="D2208" s="37"/>
      <c r="E2208" s="37"/>
      <c r="F2208" s="37"/>
      <c r="G2208" s="37"/>
      <c r="H2208" s="37"/>
      <c r="I2208" s="37"/>
      <c r="J2208" s="37"/>
      <c r="K2208" s="37"/>
      <c r="L2208" s="37"/>
      <c r="M2208" s="37"/>
      <c r="N2208" s="37"/>
      <c r="O2208" s="37"/>
      <c r="P2208" s="37"/>
      <c r="Q2208" s="37"/>
      <c r="R2208" s="37"/>
      <c r="S2208" s="37"/>
    </row>
    <row r="2209" spans="2:19">
      <c r="B2209" s="6">
        <v>2001</v>
      </c>
      <c r="C2209" s="37">
        <v>0</v>
      </c>
      <c r="D2209" s="37"/>
      <c r="E2209" s="37"/>
      <c r="F2209" s="37"/>
      <c r="G2209" s="37"/>
      <c r="H2209" s="37"/>
      <c r="I2209" s="37"/>
      <c r="J2209" s="37"/>
      <c r="K2209" s="37"/>
      <c r="L2209" s="37"/>
      <c r="M2209" s="37"/>
      <c r="N2209" s="37"/>
      <c r="O2209" s="37"/>
      <c r="P2209" s="37"/>
      <c r="Q2209" s="37"/>
      <c r="R2209" s="37"/>
      <c r="S2209" s="37"/>
    </row>
    <row r="2210" spans="2:19">
      <c r="B2210" s="6">
        <v>2000</v>
      </c>
      <c r="C2210" s="37">
        <v>47237.440000000002</v>
      </c>
      <c r="D2210" s="37">
        <v>47237.440000000002</v>
      </c>
      <c r="E2210" s="37">
        <v>47237.440000000002</v>
      </c>
      <c r="F2210" s="37">
        <v>47237.440000000002</v>
      </c>
      <c r="G2210" s="37">
        <v>47237.440000000002</v>
      </c>
      <c r="H2210" s="37">
        <v>47237.440000000002</v>
      </c>
      <c r="I2210" s="37">
        <v>47237.440000000002</v>
      </c>
      <c r="J2210" s="37">
        <v>47237.440000000002</v>
      </c>
      <c r="K2210" s="37">
        <v>47237.440000000002</v>
      </c>
      <c r="L2210" s="37">
        <v>47237.440000000002</v>
      </c>
      <c r="M2210" s="37">
        <v>47237.440000000002</v>
      </c>
      <c r="N2210" s="37">
        <v>47237.440000000002</v>
      </c>
      <c r="O2210" s="37">
        <v>47237.440000000002</v>
      </c>
      <c r="P2210" s="37">
        <v>47237.440000000002</v>
      </c>
      <c r="Q2210" s="37">
        <v>47237.440000000002</v>
      </c>
      <c r="R2210" s="37">
        <v>47237.440000000002</v>
      </c>
      <c r="S2210" s="37">
        <v>47237.440000000002</v>
      </c>
    </row>
    <row r="2211" spans="2:19">
      <c r="B2211" s="6">
        <v>1999</v>
      </c>
      <c r="C2211" s="37">
        <v>232876.31</v>
      </c>
      <c r="D2211" s="37">
        <v>232876.31</v>
      </c>
      <c r="E2211" s="37">
        <v>232876.31</v>
      </c>
      <c r="F2211" s="37">
        <v>232876.31</v>
      </c>
      <c r="G2211" s="37">
        <v>232876.31</v>
      </c>
      <c r="H2211" s="37">
        <v>232876.31</v>
      </c>
      <c r="I2211" s="37">
        <v>232876.31</v>
      </c>
      <c r="J2211" s="37">
        <v>232876.31</v>
      </c>
      <c r="K2211" s="37">
        <v>232876.31</v>
      </c>
      <c r="L2211" s="37">
        <v>232876.31</v>
      </c>
      <c r="M2211" s="37">
        <v>232876.31</v>
      </c>
      <c r="N2211" s="37">
        <v>232876.31</v>
      </c>
      <c r="O2211" s="37">
        <v>232876.31</v>
      </c>
      <c r="P2211" s="37">
        <v>232876.31</v>
      </c>
      <c r="Q2211" s="37">
        <v>232876.31</v>
      </c>
      <c r="R2211" s="37">
        <v>232876.31</v>
      </c>
      <c r="S2211" s="37">
        <v>232876.31</v>
      </c>
    </row>
    <row r="2212" spans="2:19">
      <c r="B2212" s="6">
        <v>1998</v>
      </c>
      <c r="C2212" s="37">
        <v>43044.87</v>
      </c>
      <c r="D2212" s="37">
        <v>43044.87</v>
      </c>
      <c r="E2212" s="37">
        <v>43044.87</v>
      </c>
      <c r="F2212" s="37">
        <v>43044.87</v>
      </c>
      <c r="G2212" s="37">
        <v>43044.87</v>
      </c>
      <c r="H2212" s="37">
        <v>43044.87</v>
      </c>
      <c r="I2212" s="37">
        <v>43044.87</v>
      </c>
      <c r="J2212" s="37">
        <v>43044.87</v>
      </c>
      <c r="K2212" s="37">
        <v>43044.87</v>
      </c>
      <c r="L2212" s="37">
        <v>43044.87</v>
      </c>
      <c r="M2212" s="37">
        <v>43044.87</v>
      </c>
      <c r="N2212" s="37">
        <v>43044.87</v>
      </c>
      <c r="O2212" s="37">
        <v>43044.87</v>
      </c>
      <c r="P2212" s="37">
        <v>43044.87</v>
      </c>
      <c r="Q2212" s="37">
        <v>43044.87</v>
      </c>
      <c r="R2212" s="37">
        <v>43044.87</v>
      </c>
      <c r="S2212" s="37">
        <v>43044.87</v>
      </c>
    </row>
    <row r="2213" spans="2:19">
      <c r="B2213" s="6">
        <v>1997</v>
      </c>
      <c r="C2213" s="37">
        <v>352802.14</v>
      </c>
      <c r="D2213" s="37">
        <v>352802.13999999996</v>
      </c>
      <c r="E2213" s="37">
        <v>352802.13999999996</v>
      </c>
      <c r="F2213" s="37">
        <v>352802.13999999996</v>
      </c>
      <c r="G2213" s="37">
        <v>352802.13999999996</v>
      </c>
      <c r="H2213" s="37">
        <v>352802.13999999996</v>
      </c>
      <c r="I2213" s="37">
        <v>352802.13999999996</v>
      </c>
      <c r="J2213" s="37">
        <v>352802.13999999996</v>
      </c>
      <c r="K2213" s="37">
        <v>352802.13999999996</v>
      </c>
      <c r="L2213" s="37">
        <v>352802.13999999996</v>
      </c>
      <c r="M2213" s="37">
        <v>352802.13999999996</v>
      </c>
      <c r="N2213" s="37">
        <v>352802.13999999996</v>
      </c>
      <c r="O2213" s="37">
        <v>352802.13999999996</v>
      </c>
      <c r="P2213" s="37">
        <v>352802.13999999996</v>
      </c>
      <c r="Q2213" s="37">
        <v>352802.13999999996</v>
      </c>
      <c r="R2213" s="37">
        <v>352802.13999999996</v>
      </c>
      <c r="S2213" s="37">
        <v>352802.13999999996</v>
      </c>
    </row>
    <row r="2214" spans="2:19">
      <c r="B2214" s="6">
        <v>1996</v>
      </c>
      <c r="C2214" s="37">
        <v>175535.77</v>
      </c>
      <c r="D2214" s="37">
        <v>175535.77000000002</v>
      </c>
      <c r="E2214" s="37">
        <v>175535.77000000002</v>
      </c>
      <c r="F2214" s="37">
        <v>175535.77000000002</v>
      </c>
      <c r="G2214" s="37">
        <v>175535.77000000002</v>
      </c>
      <c r="H2214" s="37">
        <v>175535.77000000002</v>
      </c>
      <c r="I2214" s="37">
        <v>175535.77000000002</v>
      </c>
      <c r="J2214" s="37">
        <v>175535.77000000002</v>
      </c>
      <c r="K2214" s="37">
        <v>175535.77000000002</v>
      </c>
      <c r="L2214" s="37">
        <v>175535.77000000002</v>
      </c>
      <c r="M2214" s="37">
        <v>175535.77000000002</v>
      </c>
      <c r="N2214" s="37">
        <v>175535.77000000002</v>
      </c>
      <c r="O2214" s="37">
        <v>175535.77000000002</v>
      </c>
      <c r="P2214" s="37">
        <v>175535.77000000002</v>
      </c>
      <c r="Q2214" s="37">
        <v>175535.77000000002</v>
      </c>
      <c r="R2214" s="37">
        <v>175535.77000000002</v>
      </c>
      <c r="S2214" s="37">
        <v>175535.77000000002</v>
      </c>
    </row>
    <row r="2215" spans="2:19">
      <c r="B2215" s="6">
        <v>1995</v>
      </c>
      <c r="C2215" s="37">
        <v>0</v>
      </c>
      <c r="D2215" s="37"/>
      <c r="E2215" s="37"/>
      <c r="F2215" s="37"/>
      <c r="G2215" s="37"/>
      <c r="H2215" s="37"/>
      <c r="I2215" s="37"/>
      <c r="J2215" s="37"/>
      <c r="K2215" s="37"/>
      <c r="L2215" s="37"/>
      <c r="M2215" s="37"/>
      <c r="N2215" s="37"/>
      <c r="O2215" s="37"/>
      <c r="P2215" s="37"/>
      <c r="Q2215" s="37"/>
      <c r="R2215" s="37"/>
      <c r="S2215" s="37"/>
    </row>
    <row r="2216" spans="2:19">
      <c r="B2216" s="6">
        <v>1994</v>
      </c>
      <c r="C2216" s="37">
        <v>0</v>
      </c>
      <c r="D2216" s="37"/>
      <c r="E2216" s="37"/>
      <c r="F2216" s="37"/>
      <c r="G2216" s="37"/>
      <c r="H2216" s="37"/>
      <c r="I2216" s="37"/>
      <c r="J2216" s="37"/>
      <c r="K2216" s="37"/>
      <c r="L2216" s="37"/>
      <c r="M2216" s="37"/>
      <c r="N2216" s="37"/>
      <c r="O2216" s="37"/>
      <c r="P2216" s="37"/>
      <c r="Q2216" s="37"/>
      <c r="R2216" s="37"/>
      <c r="S2216" s="37"/>
    </row>
    <row r="2217" spans="2:19">
      <c r="B2217" s="6">
        <v>1993</v>
      </c>
      <c r="C2217" s="37">
        <v>0</v>
      </c>
      <c r="D2217" s="37"/>
      <c r="E2217" s="37"/>
      <c r="F2217" s="37"/>
      <c r="G2217" s="37"/>
      <c r="H2217" s="37"/>
      <c r="I2217" s="37"/>
      <c r="J2217" s="37"/>
      <c r="K2217" s="37"/>
      <c r="L2217" s="37"/>
      <c r="M2217" s="37"/>
      <c r="N2217" s="37"/>
      <c r="O2217" s="37"/>
      <c r="P2217" s="37"/>
      <c r="Q2217" s="37"/>
      <c r="R2217" s="37"/>
      <c r="S2217" s="37"/>
    </row>
    <row r="2218" spans="2:19">
      <c r="B2218" s="6">
        <v>1992</v>
      </c>
      <c r="C2218" s="37">
        <v>241318.82</v>
      </c>
      <c r="D2218" s="37">
        <v>231318.82</v>
      </c>
      <c r="E2218" s="37">
        <v>231318.82</v>
      </c>
      <c r="F2218" s="37">
        <v>231318.82</v>
      </c>
      <c r="G2218" s="37">
        <v>231318.82</v>
      </c>
      <c r="H2218" s="37">
        <v>231318.82</v>
      </c>
      <c r="I2218" s="37">
        <v>231318.82</v>
      </c>
      <c r="J2218" s="37">
        <v>231318.82</v>
      </c>
      <c r="K2218" s="37">
        <v>231318.82</v>
      </c>
      <c r="L2218" s="37">
        <v>231318.82</v>
      </c>
      <c r="M2218" s="37">
        <v>231318.82</v>
      </c>
      <c r="N2218" s="37">
        <v>231318.82</v>
      </c>
      <c r="O2218" s="37">
        <v>231318.82</v>
      </c>
      <c r="P2218" s="37">
        <v>231318.82</v>
      </c>
      <c r="Q2218" s="37">
        <v>231318.82</v>
      </c>
      <c r="R2218" s="37">
        <v>231318.82</v>
      </c>
      <c r="S2218" s="37">
        <v>231318.82</v>
      </c>
    </row>
    <row r="2219" spans="2:19">
      <c r="B2219" s="6">
        <v>1991</v>
      </c>
      <c r="C2219" s="37">
        <v>131877.95000000001</v>
      </c>
      <c r="D2219" s="37">
        <v>131877.94999999998</v>
      </c>
      <c r="E2219" s="37">
        <v>131877.94999999998</v>
      </c>
      <c r="F2219" s="37">
        <v>131877.94999999998</v>
      </c>
      <c r="G2219" s="37">
        <v>131877.94999999998</v>
      </c>
      <c r="H2219" s="37">
        <v>131877.94999999998</v>
      </c>
      <c r="I2219" s="37">
        <v>131877.94999999998</v>
      </c>
      <c r="J2219" s="37">
        <v>131877.94999999998</v>
      </c>
      <c r="K2219" s="37">
        <v>131877.94999999998</v>
      </c>
      <c r="L2219" s="37">
        <v>131877.94999999998</v>
      </c>
      <c r="M2219" s="37">
        <v>131877.94999999998</v>
      </c>
      <c r="N2219" s="37">
        <v>131877.94999999998</v>
      </c>
      <c r="O2219" s="37">
        <v>131877.94999999998</v>
      </c>
      <c r="P2219" s="37">
        <v>131877.94999999998</v>
      </c>
      <c r="Q2219" s="37">
        <v>131877.94999999998</v>
      </c>
      <c r="R2219" s="37">
        <v>131877.94999999998</v>
      </c>
      <c r="S2219" s="37">
        <v>131877.94999999998</v>
      </c>
    </row>
    <row r="2220" spans="2:19">
      <c r="B2220" s="6">
        <v>1990</v>
      </c>
      <c r="C2220" s="37">
        <v>16898.93</v>
      </c>
      <c r="D2220" s="37">
        <v>16898.93</v>
      </c>
      <c r="E2220" s="37">
        <v>16898.93</v>
      </c>
      <c r="F2220" s="37">
        <v>16898.93</v>
      </c>
      <c r="G2220" s="37">
        <v>16898.93</v>
      </c>
      <c r="H2220" s="37">
        <v>16898.93</v>
      </c>
      <c r="I2220" s="37">
        <v>16898.93</v>
      </c>
      <c r="J2220" s="37">
        <v>16898.93</v>
      </c>
      <c r="K2220" s="37">
        <v>16898.93</v>
      </c>
      <c r="L2220" s="37">
        <v>16898.93</v>
      </c>
      <c r="M2220" s="37">
        <v>16898.93</v>
      </c>
      <c r="N2220" s="37">
        <v>16898.93</v>
      </c>
      <c r="O2220" s="37">
        <v>16898.93</v>
      </c>
      <c r="P2220" s="37">
        <v>16898.93</v>
      </c>
      <c r="Q2220" s="37">
        <v>16898.93</v>
      </c>
      <c r="R2220" s="37">
        <v>16898.93</v>
      </c>
      <c r="S2220" s="37">
        <v>16898.93</v>
      </c>
    </row>
    <row r="2221" spans="2:19">
      <c r="B2221" s="6">
        <v>1989</v>
      </c>
      <c r="C2221" s="37">
        <v>11275.33</v>
      </c>
      <c r="D2221" s="37">
        <v>11275.33</v>
      </c>
      <c r="E2221" s="37">
        <v>11275.33</v>
      </c>
      <c r="F2221" s="37">
        <v>11275.33</v>
      </c>
      <c r="G2221" s="37">
        <v>11275.33</v>
      </c>
      <c r="H2221" s="37">
        <v>11275.33</v>
      </c>
      <c r="I2221" s="37">
        <v>11275.33</v>
      </c>
      <c r="J2221" s="37">
        <v>11275.33</v>
      </c>
      <c r="K2221" s="37">
        <v>11275.33</v>
      </c>
      <c r="L2221" s="37">
        <v>11275.33</v>
      </c>
      <c r="M2221" s="37">
        <v>11275.33</v>
      </c>
      <c r="N2221" s="37">
        <v>11275.33</v>
      </c>
      <c r="O2221" s="37">
        <v>11275.33</v>
      </c>
      <c r="P2221" s="37">
        <v>11275.33</v>
      </c>
      <c r="Q2221" s="37">
        <v>11275.33</v>
      </c>
      <c r="R2221" s="37">
        <v>11275.33</v>
      </c>
      <c r="S2221" s="37">
        <v>11275.33</v>
      </c>
    </row>
    <row r="2222" spans="2:19">
      <c r="B2222" s="6">
        <v>1988</v>
      </c>
      <c r="C2222" s="37">
        <v>0</v>
      </c>
      <c r="D2222" s="37"/>
      <c r="E2222" s="37"/>
      <c r="F2222" s="37"/>
      <c r="G2222" s="37"/>
      <c r="H2222" s="37"/>
      <c r="I2222" s="37"/>
      <c r="J2222" s="37"/>
      <c r="K2222" s="37"/>
      <c r="L2222" s="37"/>
      <c r="M2222" s="37"/>
      <c r="N2222" s="37"/>
      <c r="O2222" s="37"/>
      <c r="P2222" s="37"/>
      <c r="Q2222" s="37"/>
      <c r="R2222" s="37"/>
      <c r="S2222" s="37"/>
    </row>
    <row r="2223" spans="2:19">
      <c r="B2223" s="6">
        <v>1987</v>
      </c>
      <c r="C2223" s="37">
        <v>0</v>
      </c>
      <c r="D2223" s="37"/>
      <c r="E2223" s="37"/>
      <c r="F2223" s="37"/>
      <c r="G2223" s="37"/>
      <c r="H2223" s="37"/>
      <c r="I2223" s="37"/>
      <c r="J2223" s="37"/>
      <c r="K2223" s="37"/>
      <c r="L2223" s="37"/>
      <c r="M2223" s="37"/>
      <c r="N2223" s="37"/>
      <c r="O2223" s="37"/>
      <c r="P2223" s="37"/>
      <c r="Q2223" s="37"/>
      <c r="R2223" s="37"/>
      <c r="S2223" s="37"/>
    </row>
    <row r="2224" spans="2:19">
      <c r="B2224" s="6">
        <v>1986</v>
      </c>
      <c r="C2224" s="37">
        <v>62958.1</v>
      </c>
      <c r="D2224" s="37">
        <v>53925.340000000004</v>
      </c>
      <c r="E2224" s="37">
        <v>53925.340000000004</v>
      </c>
      <c r="F2224" s="37">
        <v>53925.340000000004</v>
      </c>
      <c r="G2224" s="37">
        <v>53925.340000000004</v>
      </c>
      <c r="H2224" s="37">
        <v>53925.340000000004</v>
      </c>
      <c r="I2224" s="37">
        <v>53925.340000000004</v>
      </c>
      <c r="J2224" s="37">
        <v>53925.340000000004</v>
      </c>
      <c r="K2224" s="37">
        <v>53925.340000000004</v>
      </c>
      <c r="L2224" s="37">
        <v>53925.340000000004</v>
      </c>
      <c r="M2224" s="37">
        <v>53925.340000000004</v>
      </c>
      <c r="N2224" s="37">
        <v>53925.340000000004</v>
      </c>
      <c r="O2224" s="37">
        <v>53925.340000000004</v>
      </c>
      <c r="P2224" s="37">
        <v>53925.340000000004</v>
      </c>
      <c r="Q2224" s="37">
        <v>53925.340000000004</v>
      </c>
      <c r="R2224" s="37">
        <v>53925.340000000004</v>
      </c>
      <c r="S2224" s="37">
        <v>53925.340000000004</v>
      </c>
    </row>
    <row r="2225" spans="2:19">
      <c r="B2225" s="6">
        <v>1985</v>
      </c>
      <c r="C2225" s="37">
        <v>22973.88</v>
      </c>
      <c r="D2225" s="37">
        <v>5524.51</v>
      </c>
      <c r="E2225" s="37">
        <v>5524.51</v>
      </c>
      <c r="F2225" s="37">
        <v>5524.51</v>
      </c>
      <c r="G2225" s="37">
        <v>5524.51</v>
      </c>
      <c r="H2225" s="37">
        <v>5524.51</v>
      </c>
      <c r="I2225" s="37">
        <v>5524.51</v>
      </c>
      <c r="J2225" s="37">
        <v>5524.51</v>
      </c>
      <c r="K2225" s="37">
        <v>5524.51</v>
      </c>
      <c r="L2225" s="37">
        <v>5524.51</v>
      </c>
      <c r="M2225" s="37">
        <v>5524.51</v>
      </c>
      <c r="N2225" s="37">
        <v>5524.51</v>
      </c>
      <c r="O2225" s="37">
        <v>5524.51</v>
      </c>
      <c r="P2225" s="37">
        <v>5524.51</v>
      </c>
      <c r="Q2225" s="37">
        <v>5524.51</v>
      </c>
      <c r="R2225" s="37">
        <v>5524.51</v>
      </c>
      <c r="S2225" s="37">
        <v>5524.51</v>
      </c>
    </row>
    <row r="2226" spans="2:19">
      <c r="B2226" s="6">
        <v>1984</v>
      </c>
      <c r="C2226" s="37">
        <v>24397.8</v>
      </c>
      <c r="D2226" s="37">
        <v>24397.8</v>
      </c>
      <c r="E2226" s="37">
        <v>24397.8</v>
      </c>
      <c r="F2226" s="37">
        <v>24397.8</v>
      </c>
      <c r="G2226" s="37">
        <v>24397.8</v>
      </c>
      <c r="H2226" s="37">
        <v>24397.8</v>
      </c>
      <c r="I2226" s="37">
        <v>24397.8</v>
      </c>
      <c r="J2226" s="37">
        <v>24397.8</v>
      </c>
      <c r="K2226" s="37">
        <v>24397.8</v>
      </c>
      <c r="L2226" s="37">
        <v>24397.8</v>
      </c>
      <c r="M2226" s="37">
        <v>24397.8</v>
      </c>
      <c r="N2226" s="37">
        <v>24397.8</v>
      </c>
      <c r="O2226" s="37">
        <v>24397.8</v>
      </c>
      <c r="P2226" s="37">
        <v>24397.8</v>
      </c>
      <c r="Q2226" s="37">
        <v>24397.8</v>
      </c>
      <c r="R2226" s="37">
        <v>24397.8</v>
      </c>
      <c r="S2226" s="37">
        <v>24397.8</v>
      </c>
    </row>
    <row r="2227" spans="2:19">
      <c r="B2227" s="6">
        <v>1983</v>
      </c>
      <c r="C2227" s="37">
        <v>19334.5</v>
      </c>
      <c r="D2227" s="37">
        <v>19334.5</v>
      </c>
      <c r="E2227" s="37">
        <v>19334.5</v>
      </c>
      <c r="F2227" s="37">
        <v>19334.5</v>
      </c>
      <c r="G2227" s="37">
        <v>19334.5</v>
      </c>
      <c r="H2227" s="37">
        <v>19334.5</v>
      </c>
      <c r="I2227" s="37">
        <v>19334.5</v>
      </c>
      <c r="J2227" s="37">
        <v>19334.5</v>
      </c>
      <c r="K2227" s="37">
        <v>19334.5</v>
      </c>
      <c r="L2227" s="37">
        <v>19334.5</v>
      </c>
      <c r="M2227" s="37">
        <v>19334.5</v>
      </c>
      <c r="N2227" s="37">
        <v>19334.5</v>
      </c>
      <c r="O2227" s="37">
        <v>19334.5</v>
      </c>
      <c r="P2227" s="37">
        <v>19334.5</v>
      </c>
      <c r="Q2227" s="37">
        <v>19334.5</v>
      </c>
      <c r="R2227" s="37">
        <v>19334.5</v>
      </c>
      <c r="S2227" s="37">
        <v>19334.5</v>
      </c>
    </row>
    <row r="2228" spans="2:19">
      <c r="B2228" s="6">
        <v>1982</v>
      </c>
      <c r="C2228" s="37">
        <v>0</v>
      </c>
      <c r="D2228" s="37"/>
      <c r="E2228" s="37"/>
      <c r="F2228" s="37"/>
      <c r="G2228" s="37"/>
      <c r="H2228" s="37"/>
      <c r="I2228" s="37"/>
      <c r="J2228" s="37"/>
      <c r="K2228" s="37"/>
      <c r="L2228" s="37"/>
      <c r="M2228" s="37"/>
      <c r="N2228" s="37"/>
      <c r="O2228" s="37"/>
      <c r="P2228" s="37"/>
      <c r="Q2228" s="37"/>
      <c r="R2228" s="37"/>
      <c r="S2228" s="37"/>
    </row>
    <row r="2229" spans="2:19">
      <c r="B2229" s="6">
        <v>1981</v>
      </c>
      <c r="C2229" s="37">
        <v>0</v>
      </c>
      <c r="D2229" s="37"/>
      <c r="E2229" s="37"/>
      <c r="F2229" s="37"/>
      <c r="G2229" s="37"/>
      <c r="H2229" s="37"/>
      <c r="I2229" s="37"/>
      <c r="J2229" s="37"/>
      <c r="K2229" s="37"/>
      <c r="L2229" s="37"/>
      <c r="M2229" s="37"/>
      <c r="N2229" s="37"/>
      <c r="O2229" s="37"/>
      <c r="P2229" s="37"/>
      <c r="Q2229" s="37"/>
      <c r="R2229" s="37"/>
      <c r="S2229" s="37"/>
    </row>
    <row r="2230" spans="2:19">
      <c r="B2230" s="6">
        <v>1980</v>
      </c>
      <c r="C2230" s="37">
        <v>0</v>
      </c>
      <c r="D2230" s="37"/>
      <c r="E2230" s="37"/>
      <c r="F2230" s="37"/>
      <c r="G2230" s="37"/>
      <c r="H2230" s="37"/>
      <c r="I2230" s="37"/>
      <c r="J2230" s="37"/>
      <c r="K2230" s="37"/>
      <c r="L2230" s="37"/>
      <c r="M2230" s="37"/>
      <c r="N2230" s="37"/>
      <c r="O2230" s="37"/>
      <c r="P2230" s="37"/>
      <c r="Q2230" s="37"/>
      <c r="R2230" s="37"/>
      <c r="S2230" s="37"/>
    </row>
    <row r="2231" spans="2:19">
      <c r="B2231" s="6">
        <v>1979</v>
      </c>
      <c r="C2231" s="37">
        <v>0</v>
      </c>
      <c r="D2231" s="37"/>
      <c r="E2231" s="37"/>
      <c r="F2231" s="37"/>
      <c r="G2231" s="37"/>
      <c r="H2231" s="37"/>
      <c r="I2231" s="37"/>
      <c r="J2231" s="37"/>
      <c r="K2231" s="37"/>
      <c r="L2231" s="37"/>
      <c r="M2231" s="37"/>
      <c r="N2231" s="37"/>
      <c r="O2231" s="37"/>
      <c r="P2231" s="37"/>
      <c r="Q2231" s="37"/>
      <c r="R2231" s="37"/>
      <c r="S2231" s="37"/>
    </row>
    <row r="2232" spans="2:19">
      <c r="B2232" s="6">
        <v>1978</v>
      </c>
      <c r="C2232" s="37">
        <v>0</v>
      </c>
      <c r="D2232" s="37"/>
      <c r="E2232" s="37"/>
      <c r="F2232" s="37"/>
      <c r="G2232" s="37"/>
      <c r="H2232" s="37"/>
      <c r="I2232" s="37"/>
      <c r="J2232" s="37"/>
      <c r="K2232" s="37"/>
      <c r="L2232" s="37"/>
      <c r="M2232" s="37"/>
      <c r="N2232" s="37"/>
      <c r="O2232" s="37"/>
      <c r="P2232" s="37"/>
      <c r="Q2232" s="37"/>
      <c r="R2232" s="37"/>
      <c r="S2232" s="37"/>
    </row>
    <row r="2233" spans="2:19">
      <c r="B2233" s="6">
        <v>1977</v>
      </c>
      <c r="C2233" s="37">
        <v>0</v>
      </c>
      <c r="D2233" s="37"/>
      <c r="E2233" s="37"/>
      <c r="F2233" s="37"/>
      <c r="G2233" s="37"/>
      <c r="H2233" s="37"/>
      <c r="I2233" s="37"/>
      <c r="J2233" s="37"/>
      <c r="K2233" s="37"/>
      <c r="L2233" s="37"/>
      <c r="M2233" s="37"/>
      <c r="N2233" s="37"/>
      <c r="O2233" s="37"/>
      <c r="P2233" s="37"/>
      <c r="Q2233" s="37"/>
      <c r="R2233" s="37"/>
      <c r="S2233" s="37"/>
    </row>
    <row r="2234" spans="2:19">
      <c r="B2234" s="6">
        <v>1976</v>
      </c>
      <c r="C2234" s="37">
        <v>0</v>
      </c>
      <c r="D2234" s="37"/>
      <c r="E2234" s="37"/>
      <c r="F2234" s="37"/>
      <c r="G2234" s="37"/>
      <c r="H2234" s="37"/>
      <c r="I2234" s="37"/>
      <c r="J2234" s="37"/>
      <c r="K2234" s="37"/>
      <c r="L2234" s="37"/>
      <c r="M2234" s="37"/>
      <c r="N2234" s="37"/>
      <c r="O2234" s="37"/>
      <c r="P2234" s="37"/>
      <c r="Q2234" s="37"/>
      <c r="R2234" s="37"/>
      <c r="S2234" s="37"/>
    </row>
    <row r="2235" spans="2:19">
      <c r="B2235" s="6">
        <v>1975</v>
      </c>
      <c r="C2235" s="37">
        <v>0</v>
      </c>
      <c r="D2235" s="37"/>
      <c r="E2235" s="37"/>
      <c r="F2235" s="37"/>
      <c r="G2235" s="37"/>
      <c r="H2235" s="37"/>
      <c r="I2235" s="37"/>
      <c r="J2235" s="37"/>
      <c r="K2235" s="37"/>
      <c r="L2235" s="37"/>
      <c r="M2235" s="37"/>
      <c r="N2235" s="37"/>
      <c r="O2235" s="37"/>
      <c r="P2235" s="37"/>
      <c r="Q2235" s="37"/>
      <c r="R2235" s="37"/>
      <c r="S2235" s="37"/>
    </row>
    <row r="2236" spans="2:19">
      <c r="B2236" s="6">
        <v>1974</v>
      </c>
      <c r="C2236" s="37">
        <v>0</v>
      </c>
      <c r="D2236" s="37"/>
      <c r="E2236" s="37"/>
      <c r="F2236" s="37"/>
      <c r="G2236" s="37"/>
      <c r="H2236" s="37"/>
      <c r="I2236" s="37"/>
      <c r="J2236" s="37"/>
      <c r="K2236" s="37"/>
      <c r="L2236" s="37"/>
      <c r="M2236" s="37"/>
      <c r="N2236" s="37"/>
      <c r="O2236" s="37"/>
      <c r="P2236" s="37"/>
      <c r="Q2236" s="37"/>
      <c r="R2236" s="37"/>
      <c r="S2236" s="37"/>
    </row>
    <row r="2237" spans="2:19">
      <c r="B2237" s="6">
        <v>1973</v>
      </c>
      <c r="C2237" s="37">
        <v>86915.59</v>
      </c>
      <c r="D2237" s="37">
        <v>66915.59</v>
      </c>
      <c r="E2237" s="37">
        <v>66915.59</v>
      </c>
      <c r="F2237" s="37">
        <v>66915.59</v>
      </c>
      <c r="G2237" s="37">
        <v>66915.59</v>
      </c>
      <c r="H2237" s="37">
        <v>66915.59</v>
      </c>
      <c r="I2237" s="37">
        <v>66915.59</v>
      </c>
      <c r="J2237" s="37">
        <v>66915.59</v>
      </c>
      <c r="K2237" s="37">
        <v>66915.59</v>
      </c>
      <c r="L2237" s="37">
        <v>66915.59</v>
      </c>
      <c r="M2237" s="37">
        <v>66915.59</v>
      </c>
      <c r="N2237" s="37">
        <v>66915.59</v>
      </c>
      <c r="O2237" s="37">
        <v>66915.59</v>
      </c>
      <c r="P2237" s="37">
        <v>66915.59</v>
      </c>
      <c r="Q2237" s="37">
        <v>66915.59</v>
      </c>
      <c r="R2237" s="37">
        <v>66915.59</v>
      </c>
      <c r="S2237" s="37">
        <v>66915.59</v>
      </c>
    </row>
    <row r="2238" spans="2:19">
      <c r="B2238" s="6">
        <v>1972</v>
      </c>
      <c r="C2238" s="37">
        <v>0</v>
      </c>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v>351167</v>
      </c>
      <c r="D2240" s="37"/>
      <c r="E2240" s="37"/>
      <c r="F2240" s="37"/>
      <c r="G2240" s="37"/>
      <c r="H2240" s="37"/>
      <c r="I2240" s="37"/>
      <c r="J2240" s="37"/>
      <c r="K2240" s="37"/>
      <c r="L2240" s="37"/>
      <c r="M2240" s="37"/>
      <c r="N2240" s="37"/>
      <c r="O2240" s="37"/>
      <c r="P2240" s="37"/>
      <c r="Q2240" s="37"/>
      <c r="R2240" s="37"/>
      <c r="S2240" s="37"/>
    </row>
    <row r="2241" spans="2:19">
      <c r="B2241" s="6">
        <v>1969</v>
      </c>
      <c r="C2241" s="37">
        <v>61247.75</v>
      </c>
      <c r="D2241" s="37">
        <v>61247.75</v>
      </c>
      <c r="E2241" s="37">
        <v>61247.75</v>
      </c>
      <c r="F2241" s="37">
        <v>61247.75</v>
      </c>
      <c r="G2241" s="37">
        <v>61247.75</v>
      </c>
      <c r="H2241" s="37">
        <v>61247.75</v>
      </c>
      <c r="I2241" s="37">
        <v>61247.75</v>
      </c>
      <c r="J2241" s="37">
        <v>61247.75</v>
      </c>
      <c r="K2241" s="37">
        <v>61247.75</v>
      </c>
      <c r="L2241" s="37">
        <v>61247.75</v>
      </c>
      <c r="M2241" s="37">
        <v>61247.75</v>
      </c>
      <c r="N2241" s="37">
        <v>61247.75</v>
      </c>
      <c r="O2241" s="37">
        <v>61247.75</v>
      </c>
      <c r="P2241" s="37">
        <v>61247.75</v>
      </c>
      <c r="Q2241" s="37">
        <v>61247.75</v>
      </c>
      <c r="R2241" s="37">
        <v>61247.75</v>
      </c>
      <c r="S2241" s="37">
        <v>61247.75</v>
      </c>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2444460.85</v>
      </c>
      <c r="D2281" s="8">
        <f>SUM(D2203:D2280)</f>
        <v>2057529.1100000003</v>
      </c>
      <c r="E2281" s="8">
        <f>SUM(E2202:E2280)</f>
        <v>2085766.8700000003</v>
      </c>
      <c r="F2281" s="8">
        <f>SUM(F2201:F2280)</f>
        <v>2267311.5299999998</v>
      </c>
      <c r="G2281" s="8">
        <f>SUM(G2200:G2280)</f>
        <v>2300331.5599999996</v>
      </c>
      <c r="H2281" s="8">
        <f>SUM(H2194:H2280)</f>
        <v>2454099.9699999997</v>
      </c>
      <c r="I2281" s="8">
        <f>SUM(I2194:I2280)</f>
        <v>2526397.0299999998</v>
      </c>
      <c r="J2281" s="8">
        <f t="shared" ref="J2281" si="45">SUM(J2194:J2280)</f>
        <v>2526397.0299999998</v>
      </c>
      <c r="K2281" s="8">
        <f>SUM(K2194:K2280)</f>
        <v>2526397.0299999998</v>
      </c>
      <c r="L2281" s="8">
        <f t="shared" ref="L2281" si="46">SUM(L2194:L2280)</f>
        <v>2526397.0299999998</v>
      </c>
      <c r="M2281" s="8">
        <f>SUM(M2194:M2280)</f>
        <v>2526397.0299999998</v>
      </c>
      <c r="N2281" s="11">
        <f>SUM(N2189:N2280)</f>
        <v>2526397.0299999998</v>
      </c>
      <c r="O2281" s="11">
        <f>SUM(O2189:O2280)</f>
        <v>2526397.0299999998</v>
      </c>
      <c r="P2281" s="11">
        <f>SUM(P2189:P2280)</f>
        <v>2566891.5499999998</v>
      </c>
      <c r="Q2281" s="11">
        <f>SUM(Q2189:Q2280)</f>
        <v>2566891.5499999998</v>
      </c>
      <c r="R2281" s="11">
        <f>SUM(R2188:R2280)</f>
        <v>2566891.5499999998</v>
      </c>
      <c r="S2281" s="11">
        <f>SUM(S2188:S2280)</f>
        <v>2566891.5499999998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223942.03999999998</v>
      </c>
      <c r="S2284" s="37">
        <v>223942.03999999998</v>
      </c>
    </row>
    <row r="2285" spans="1:19">
      <c r="B2285" s="6">
        <v>2020</v>
      </c>
      <c r="C2285" s="36"/>
      <c r="D2285" s="36"/>
      <c r="E2285" s="36"/>
      <c r="F2285" s="36"/>
      <c r="G2285" s="36"/>
      <c r="H2285" s="36"/>
      <c r="I2285" s="36"/>
      <c r="J2285" s="36"/>
      <c r="K2285" s="36"/>
      <c r="L2285" s="36"/>
      <c r="M2285" s="36"/>
      <c r="N2285" s="36"/>
      <c r="O2285" s="36"/>
      <c r="P2285" s="36"/>
      <c r="Q2285" s="37">
        <v>208747.49</v>
      </c>
      <c r="R2285" s="37">
        <v>208747.49</v>
      </c>
      <c r="S2285" s="37">
        <v>208747.49</v>
      </c>
    </row>
    <row r="2286" spans="1:19">
      <c r="A2286" s="40"/>
      <c r="B2286" s="6">
        <v>2019</v>
      </c>
      <c r="C2286" s="36"/>
      <c r="D2286" s="36"/>
      <c r="E2286" s="36"/>
      <c r="F2286" s="36"/>
      <c r="G2286" s="36"/>
      <c r="H2286" s="36"/>
      <c r="I2286" s="36"/>
      <c r="J2286" s="36"/>
      <c r="K2286" s="36"/>
      <c r="L2286" s="36"/>
      <c r="M2286" s="36"/>
      <c r="N2286" s="36"/>
      <c r="O2286" s="36"/>
      <c r="P2286" s="37">
        <v>175893.07</v>
      </c>
      <c r="Q2286" s="37">
        <v>175893.07</v>
      </c>
      <c r="R2286" s="37">
        <v>175893.07</v>
      </c>
      <c r="S2286" s="37">
        <v>175893.07</v>
      </c>
    </row>
    <row r="2287" spans="1:19">
      <c r="A2287" s="40"/>
      <c r="B2287" s="6">
        <v>2018</v>
      </c>
      <c r="C2287" s="36"/>
      <c r="D2287" s="36"/>
      <c r="E2287" s="36"/>
      <c r="F2287" s="36"/>
      <c r="G2287" s="36"/>
      <c r="H2287" s="36"/>
      <c r="I2287" s="36"/>
      <c r="J2287" s="36"/>
      <c r="K2287" s="36"/>
      <c r="L2287" s="36"/>
      <c r="M2287" s="36"/>
      <c r="N2287" s="36"/>
      <c r="O2287" s="37">
        <v>88740.81</v>
      </c>
      <c r="P2287" s="37">
        <v>88740.81</v>
      </c>
      <c r="Q2287" s="37">
        <v>88740.81</v>
      </c>
      <c r="R2287" s="37">
        <v>88740.81</v>
      </c>
      <c r="S2287" s="37">
        <v>88740.81</v>
      </c>
    </row>
    <row r="2288" spans="1:19">
      <c r="A2288" s="40"/>
      <c r="B2288" s="6">
        <v>2017</v>
      </c>
      <c r="C2288" s="36"/>
      <c r="D2288" s="36"/>
      <c r="E2288" s="36"/>
      <c r="F2288" s="36"/>
      <c r="G2288" s="36"/>
      <c r="H2288" s="36"/>
      <c r="I2288" s="36"/>
      <c r="J2288" s="36"/>
      <c r="K2288" s="36"/>
      <c r="L2288" s="36"/>
      <c r="M2288" s="36"/>
      <c r="N2288" s="37">
        <v>40500.93</v>
      </c>
      <c r="O2288" s="37">
        <v>40500.929999999993</v>
      </c>
      <c r="P2288" s="37">
        <v>40500.929999999993</v>
      </c>
      <c r="Q2288" s="37">
        <v>40500.929999999993</v>
      </c>
      <c r="R2288" s="37">
        <v>40500.929999999993</v>
      </c>
      <c r="S2288" s="37">
        <v>40500.929999999993</v>
      </c>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v>14332</v>
      </c>
      <c r="K2292" s="37">
        <v>14332</v>
      </c>
      <c r="L2292" s="37">
        <v>14332</v>
      </c>
      <c r="M2292" s="37">
        <v>14332</v>
      </c>
      <c r="N2292" s="37">
        <v>14332</v>
      </c>
      <c r="O2292" s="37">
        <v>14332</v>
      </c>
      <c r="P2292" s="37">
        <v>14332</v>
      </c>
      <c r="Q2292" s="37">
        <v>14332</v>
      </c>
      <c r="R2292" s="37">
        <v>14332</v>
      </c>
      <c r="S2292" s="37">
        <v>14332</v>
      </c>
    </row>
    <row r="2293" spans="2:19">
      <c r="B2293" s="6">
        <v>2012</v>
      </c>
      <c r="C2293" s="36"/>
      <c r="D2293" s="36"/>
      <c r="E2293" s="36"/>
      <c r="F2293" s="36"/>
      <c r="G2293" s="36"/>
      <c r="H2293" s="36"/>
      <c r="I2293" s="37">
        <v>41316.589999999997</v>
      </c>
      <c r="J2293" s="37">
        <v>41316.589999999997</v>
      </c>
      <c r="K2293" s="37">
        <v>41316.589999999997</v>
      </c>
      <c r="L2293" s="37">
        <v>41316.589999999997</v>
      </c>
      <c r="M2293" s="37">
        <v>41316.589999999997</v>
      </c>
      <c r="N2293" s="37">
        <v>41316.589999999997</v>
      </c>
      <c r="O2293" s="37">
        <v>41316.589999999997</v>
      </c>
      <c r="P2293" s="37">
        <v>41316.589999999997</v>
      </c>
      <c r="Q2293" s="37">
        <v>41316.589999999997</v>
      </c>
      <c r="R2293" s="37">
        <v>41316.589999999997</v>
      </c>
      <c r="S2293" s="37">
        <v>41316.589999999997</v>
      </c>
    </row>
    <row r="2294" spans="2:19">
      <c r="B2294" s="6">
        <v>2011</v>
      </c>
      <c r="C2294" s="36"/>
      <c r="D2294" s="36"/>
      <c r="E2294" s="36"/>
      <c r="F2294" s="36"/>
      <c r="G2294" s="36"/>
      <c r="H2294" s="37">
        <v>37444.17</v>
      </c>
      <c r="I2294" s="37">
        <v>37444.17</v>
      </c>
      <c r="J2294" s="37">
        <v>37444.17</v>
      </c>
      <c r="K2294" s="37">
        <v>37444.17</v>
      </c>
      <c r="L2294" s="37">
        <v>37444.17</v>
      </c>
      <c r="M2294" s="37">
        <v>37444.17</v>
      </c>
      <c r="N2294" s="37">
        <v>37444.17</v>
      </c>
      <c r="O2294" s="37">
        <v>37444.17</v>
      </c>
      <c r="P2294" s="37">
        <v>37444.17</v>
      </c>
      <c r="Q2294" s="37">
        <v>37444.17</v>
      </c>
      <c r="R2294" s="37">
        <v>37444.17</v>
      </c>
      <c r="S2294" s="37">
        <v>37444.17</v>
      </c>
    </row>
    <row r="2295" spans="2:19">
      <c r="B2295" s="6">
        <v>2010</v>
      </c>
      <c r="C2295" s="36"/>
      <c r="D2295" s="36"/>
      <c r="E2295" s="36"/>
      <c r="F2295" s="36"/>
      <c r="G2295" s="37">
        <v>51884.84</v>
      </c>
      <c r="H2295" s="37">
        <v>51884.84</v>
      </c>
      <c r="I2295" s="37">
        <v>51884.84</v>
      </c>
      <c r="J2295" s="37">
        <v>51884.84</v>
      </c>
      <c r="K2295" s="37">
        <v>51884.84</v>
      </c>
      <c r="L2295" s="37">
        <v>51884.84</v>
      </c>
      <c r="M2295" s="37">
        <v>51884.84</v>
      </c>
      <c r="N2295" s="37">
        <v>51884.84</v>
      </c>
      <c r="O2295" s="37">
        <v>51884.84</v>
      </c>
      <c r="P2295" s="37">
        <v>51884.84</v>
      </c>
      <c r="Q2295" s="37">
        <v>51884.84</v>
      </c>
      <c r="R2295" s="37">
        <v>51884.84</v>
      </c>
      <c r="S2295" s="37">
        <v>51884.84</v>
      </c>
    </row>
    <row r="2296" spans="2:19">
      <c r="B2296" s="6">
        <v>2009</v>
      </c>
      <c r="C2296" s="36"/>
      <c r="D2296" s="36"/>
      <c r="E2296" s="36"/>
      <c r="F2296" s="37">
        <v>76663.72</v>
      </c>
      <c r="G2296" s="37">
        <v>76663.72</v>
      </c>
      <c r="H2296" s="37">
        <v>76663.72</v>
      </c>
      <c r="I2296" s="37">
        <v>76663.72</v>
      </c>
      <c r="J2296" s="37">
        <v>76663.72</v>
      </c>
      <c r="K2296" s="37">
        <v>76663.72</v>
      </c>
      <c r="L2296" s="37">
        <v>76663.72</v>
      </c>
      <c r="M2296" s="37">
        <v>76663.72</v>
      </c>
      <c r="N2296" s="37">
        <v>76663.72</v>
      </c>
      <c r="O2296" s="37">
        <v>76663.72</v>
      </c>
      <c r="P2296" s="37">
        <v>76663.72</v>
      </c>
      <c r="Q2296" s="37">
        <v>76663.72</v>
      </c>
      <c r="R2296" s="37">
        <v>76663.72</v>
      </c>
      <c r="S2296" s="37">
        <v>76663.72</v>
      </c>
    </row>
    <row r="2297" spans="2:19">
      <c r="B2297" s="6">
        <v>2008</v>
      </c>
      <c r="C2297" s="36"/>
      <c r="D2297" s="36"/>
      <c r="E2297" s="37">
        <v>25474.61</v>
      </c>
      <c r="F2297" s="37">
        <v>25474.61</v>
      </c>
      <c r="G2297" s="37">
        <v>25474.61</v>
      </c>
      <c r="H2297" s="37">
        <v>25474.61</v>
      </c>
      <c r="I2297" s="37">
        <v>25474.61</v>
      </c>
      <c r="J2297" s="37">
        <v>25474.61</v>
      </c>
      <c r="K2297" s="37">
        <v>25474.61</v>
      </c>
      <c r="L2297" s="37">
        <v>25474.61</v>
      </c>
      <c r="M2297" s="37">
        <v>25474.61</v>
      </c>
      <c r="N2297" s="37">
        <v>25474.61</v>
      </c>
      <c r="O2297" s="37">
        <v>25474.61</v>
      </c>
      <c r="P2297" s="37">
        <v>25474.61</v>
      </c>
      <c r="Q2297" s="37">
        <v>25474.61</v>
      </c>
      <c r="R2297" s="37">
        <v>25474.61</v>
      </c>
      <c r="S2297" s="37">
        <v>25474.61</v>
      </c>
    </row>
    <row r="2298" spans="2:19">
      <c r="B2298" s="6">
        <v>2007</v>
      </c>
      <c r="C2298" s="36"/>
      <c r="D2298" s="37">
        <v>57038.59</v>
      </c>
      <c r="E2298" s="37">
        <v>57038.59</v>
      </c>
      <c r="F2298" s="37">
        <v>57038.59</v>
      </c>
      <c r="G2298" s="37">
        <v>57038.59</v>
      </c>
      <c r="H2298" s="37">
        <v>57038.59</v>
      </c>
      <c r="I2298" s="37">
        <v>57038.59</v>
      </c>
      <c r="J2298" s="37">
        <v>57038.59</v>
      </c>
      <c r="K2298" s="37">
        <v>57038.59</v>
      </c>
      <c r="L2298" s="37">
        <v>57038.59</v>
      </c>
      <c r="M2298" s="37">
        <v>57038.59</v>
      </c>
      <c r="N2298" s="37">
        <v>57038.59</v>
      </c>
      <c r="O2298" s="37">
        <v>57038.59</v>
      </c>
      <c r="P2298" s="37">
        <v>57038.59</v>
      </c>
      <c r="Q2298" s="37">
        <v>57038.59</v>
      </c>
      <c r="R2298" s="37">
        <v>57038.59</v>
      </c>
      <c r="S2298" s="37">
        <v>57038.59</v>
      </c>
    </row>
    <row r="2299" spans="2:19">
      <c r="B2299" s="6">
        <v>2006</v>
      </c>
      <c r="C2299" s="37">
        <v>96763.81</v>
      </c>
      <c r="D2299" s="37">
        <v>96763.81</v>
      </c>
      <c r="E2299" s="37">
        <v>96763.81</v>
      </c>
      <c r="F2299" s="37">
        <v>96763.81</v>
      </c>
      <c r="G2299" s="37">
        <v>96763.81</v>
      </c>
      <c r="H2299" s="37">
        <v>96763.81</v>
      </c>
      <c r="I2299" s="37">
        <v>96763.81</v>
      </c>
      <c r="J2299" s="37">
        <v>96763.81</v>
      </c>
      <c r="K2299" s="37">
        <v>96763.81</v>
      </c>
      <c r="L2299" s="37">
        <v>96763.81</v>
      </c>
      <c r="M2299" s="37">
        <v>96763.81</v>
      </c>
      <c r="N2299" s="37">
        <v>96763.81</v>
      </c>
      <c r="O2299" s="37">
        <v>96763.81</v>
      </c>
      <c r="P2299" s="37">
        <v>96763.81</v>
      </c>
      <c r="Q2299" s="37">
        <v>96763.81</v>
      </c>
      <c r="R2299" s="37">
        <v>96763.81</v>
      </c>
      <c r="S2299" s="37">
        <v>96763.81</v>
      </c>
    </row>
    <row r="2300" spans="2:19">
      <c r="B2300" s="6">
        <v>2005</v>
      </c>
      <c r="C2300" s="37">
        <v>160680.73000000001</v>
      </c>
      <c r="D2300" s="37">
        <v>160680.73000000001</v>
      </c>
      <c r="E2300" s="37">
        <v>160680.73000000001</v>
      </c>
      <c r="F2300" s="37">
        <v>160680.73000000001</v>
      </c>
      <c r="G2300" s="37">
        <v>160680.73000000001</v>
      </c>
      <c r="H2300" s="37">
        <v>160680.73000000001</v>
      </c>
      <c r="I2300" s="37">
        <v>160680.73000000001</v>
      </c>
      <c r="J2300" s="37">
        <v>160680.73000000001</v>
      </c>
      <c r="K2300" s="37">
        <v>160680.73000000001</v>
      </c>
      <c r="L2300" s="37">
        <v>160680.73000000001</v>
      </c>
      <c r="M2300" s="37">
        <v>160680.73000000001</v>
      </c>
      <c r="N2300" s="37">
        <v>160680.73000000001</v>
      </c>
      <c r="O2300" s="37">
        <v>160680.73000000001</v>
      </c>
      <c r="P2300" s="37">
        <v>160680.73000000001</v>
      </c>
      <c r="Q2300" s="37">
        <v>160680.73000000001</v>
      </c>
      <c r="R2300" s="37">
        <v>160680.73000000001</v>
      </c>
      <c r="S2300" s="37">
        <v>160680.73000000001</v>
      </c>
    </row>
    <row r="2301" spans="2:19">
      <c r="B2301" s="6">
        <v>2004</v>
      </c>
      <c r="C2301" s="37">
        <v>42683.1</v>
      </c>
      <c r="D2301" s="37">
        <v>42683.1</v>
      </c>
      <c r="E2301" s="37">
        <v>42683.1</v>
      </c>
      <c r="F2301" s="37">
        <v>42683.1</v>
      </c>
      <c r="G2301" s="37">
        <v>42683.1</v>
      </c>
      <c r="H2301" s="37">
        <v>42683.1</v>
      </c>
      <c r="I2301" s="37">
        <v>42683.1</v>
      </c>
      <c r="J2301" s="37">
        <v>42683.1</v>
      </c>
      <c r="K2301" s="37">
        <v>42683.1</v>
      </c>
      <c r="L2301" s="37">
        <v>42683.1</v>
      </c>
      <c r="M2301" s="37">
        <v>42683.1</v>
      </c>
      <c r="N2301" s="37">
        <v>42683.1</v>
      </c>
      <c r="O2301" s="37">
        <v>42683.1</v>
      </c>
      <c r="P2301" s="37">
        <v>42683.1</v>
      </c>
      <c r="Q2301" s="37">
        <v>42683.1</v>
      </c>
      <c r="R2301" s="37">
        <v>42683.1</v>
      </c>
      <c r="S2301" s="37">
        <v>42683.1</v>
      </c>
    </row>
    <row r="2302" spans="2:19">
      <c r="B2302" s="6">
        <v>2003</v>
      </c>
      <c r="C2302" s="37">
        <v>143640.97</v>
      </c>
      <c r="D2302" s="37">
        <v>143640.97</v>
      </c>
      <c r="E2302" s="37">
        <v>143640.97</v>
      </c>
      <c r="F2302" s="37">
        <v>143640.97</v>
      </c>
      <c r="G2302" s="37">
        <v>143640.97</v>
      </c>
      <c r="H2302" s="37">
        <v>143640.97</v>
      </c>
      <c r="I2302" s="37">
        <v>143640.97</v>
      </c>
      <c r="J2302" s="37">
        <v>143640.97</v>
      </c>
      <c r="K2302" s="37">
        <v>143640.97</v>
      </c>
      <c r="L2302" s="37">
        <v>143640.97</v>
      </c>
      <c r="M2302" s="37">
        <v>143640.97</v>
      </c>
      <c r="N2302" s="37">
        <v>143640.97</v>
      </c>
      <c r="O2302" s="37">
        <v>143640.97</v>
      </c>
      <c r="P2302" s="37">
        <v>143640.97</v>
      </c>
      <c r="Q2302" s="37">
        <v>143640.97</v>
      </c>
      <c r="R2302" s="37">
        <v>143640.97</v>
      </c>
      <c r="S2302" s="37">
        <v>143640.97</v>
      </c>
    </row>
    <row r="2303" spans="2:19">
      <c r="B2303" s="6">
        <v>2002</v>
      </c>
      <c r="C2303" s="37">
        <v>136006.62</v>
      </c>
      <c r="D2303" s="37">
        <v>136006.62</v>
      </c>
      <c r="E2303" s="37">
        <v>136006.62</v>
      </c>
      <c r="F2303" s="37">
        <v>136006.62</v>
      </c>
      <c r="G2303" s="37">
        <v>136006.62</v>
      </c>
      <c r="H2303" s="37">
        <v>136006.62</v>
      </c>
      <c r="I2303" s="37">
        <v>136006.62</v>
      </c>
      <c r="J2303" s="37">
        <v>136006.62</v>
      </c>
      <c r="K2303" s="37">
        <v>136006.62</v>
      </c>
      <c r="L2303" s="37">
        <v>136006.62</v>
      </c>
      <c r="M2303" s="37">
        <v>136006.62</v>
      </c>
      <c r="N2303" s="37">
        <v>136006.62</v>
      </c>
      <c r="O2303" s="37">
        <v>136006.62</v>
      </c>
      <c r="P2303" s="37">
        <v>136006.62</v>
      </c>
      <c r="Q2303" s="37">
        <v>136006.62</v>
      </c>
      <c r="R2303" s="37">
        <v>136006.62</v>
      </c>
      <c r="S2303" s="37">
        <v>136006.62</v>
      </c>
    </row>
    <row r="2304" spans="2:19">
      <c r="B2304" s="6">
        <v>2001</v>
      </c>
      <c r="C2304" s="37">
        <v>56180.54</v>
      </c>
      <c r="D2304" s="37">
        <v>56180.540000000008</v>
      </c>
      <c r="E2304" s="37">
        <v>56180.540000000008</v>
      </c>
      <c r="F2304" s="37">
        <v>56180.540000000008</v>
      </c>
      <c r="G2304" s="37">
        <v>56180.540000000008</v>
      </c>
      <c r="H2304" s="37">
        <v>56180.540000000008</v>
      </c>
      <c r="I2304" s="37">
        <v>56180.540000000008</v>
      </c>
      <c r="J2304" s="37">
        <v>56180.540000000008</v>
      </c>
      <c r="K2304" s="37">
        <v>56180.540000000008</v>
      </c>
      <c r="L2304" s="37">
        <v>56180.540000000008</v>
      </c>
      <c r="M2304" s="37">
        <v>56180.540000000008</v>
      </c>
      <c r="N2304" s="37">
        <v>56180.540000000008</v>
      </c>
      <c r="O2304" s="37">
        <v>56180.540000000008</v>
      </c>
      <c r="P2304" s="37">
        <v>56180.540000000008</v>
      </c>
      <c r="Q2304" s="37">
        <v>56180.540000000008</v>
      </c>
      <c r="R2304" s="37">
        <v>56180.540000000008</v>
      </c>
      <c r="S2304" s="37">
        <v>56180.540000000008</v>
      </c>
    </row>
    <row r="2305" spans="2:19">
      <c r="B2305" s="6">
        <v>2000</v>
      </c>
      <c r="C2305" s="37">
        <v>0</v>
      </c>
      <c r="D2305" s="37"/>
      <c r="E2305" s="37"/>
      <c r="F2305" s="37"/>
      <c r="G2305" s="37"/>
      <c r="H2305" s="37"/>
      <c r="I2305" s="37"/>
      <c r="J2305" s="37"/>
      <c r="K2305" s="37"/>
      <c r="L2305" s="37"/>
      <c r="M2305" s="37"/>
      <c r="N2305" s="37"/>
      <c r="O2305" s="37"/>
      <c r="P2305" s="37"/>
      <c r="Q2305" s="37"/>
      <c r="R2305" s="37"/>
      <c r="S2305" s="37"/>
    </row>
    <row r="2306" spans="2:19">
      <c r="B2306" s="6">
        <v>1999</v>
      </c>
      <c r="C2306" s="37">
        <v>77621.740000000005</v>
      </c>
      <c r="D2306" s="37">
        <v>77621.740000000005</v>
      </c>
      <c r="E2306" s="37">
        <v>77621.740000000005</v>
      </c>
      <c r="F2306" s="37">
        <v>77621.740000000005</v>
      </c>
      <c r="G2306" s="37">
        <v>77621.740000000005</v>
      </c>
      <c r="H2306" s="37">
        <v>77621.740000000005</v>
      </c>
      <c r="I2306" s="37">
        <v>77621.740000000005</v>
      </c>
      <c r="J2306" s="37">
        <v>77621.740000000005</v>
      </c>
      <c r="K2306" s="37">
        <v>77621.740000000005</v>
      </c>
      <c r="L2306" s="37">
        <v>77621.740000000005</v>
      </c>
      <c r="M2306" s="37">
        <v>77621.740000000005</v>
      </c>
      <c r="N2306" s="37">
        <v>77621.740000000005</v>
      </c>
      <c r="O2306" s="37">
        <v>77621.740000000005</v>
      </c>
      <c r="P2306" s="37">
        <v>77621.740000000005</v>
      </c>
      <c r="Q2306" s="37">
        <v>77621.740000000005</v>
      </c>
      <c r="R2306" s="37">
        <v>77621.740000000005</v>
      </c>
      <c r="S2306" s="37">
        <v>77621.740000000005</v>
      </c>
    </row>
    <row r="2307" spans="2:19">
      <c r="B2307" s="6">
        <v>1998</v>
      </c>
      <c r="C2307" s="37">
        <v>64152.29</v>
      </c>
      <c r="D2307" s="37">
        <v>64152.29</v>
      </c>
      <c r="E2307" s="37">
        <v>64152.29</v>
      </c>
      <c r="F2307" s="37">
        <v>64152.29</v>
      </c>
      <c r="G2307" s="37">
        <v>64152.29</v>
      </c>
      <c r="H2307" s="37">
        <v>64152.29</v>
      </c>
      <c r="I2307" s="37">
        <v>64152.29</v>
      </c>
      <c r="J2307" s="37">
        <v>64152.29</v>
      </c>
      <c r="K2307" s="37">
        <v>64152.29</v>
      </c>
      <c r="L2307" s="37">
        <v>64152.29</v>
      </c>
      <c r="M2307" s="37">
        <v>64152.29</v>
      </c>
      <c r="N2307" s="37">
        <v>64152.29</v>
      </c>
      <c r="O2307" s="37">
        <v>64152.29</v>
      </c>
      <c r="P2307" s="37">
        <v>64152.29</v>
      </c>
      <c r="Q2307" s="37">
        <v>64152.29</v>
      </c>
      <c r="R2307" s="37">
        <v>64152.29</v>
      </c>
      <c r="S2307" s="37">
        <v>64152.29</v>
      </c>
    </row>
    <row r="2308" spans="2:19">
      <c r="B2308" s="6">
        <v>1997</v>
      </c>
      <c r="C2308" s="37">
        <v>846060.47</v>
      </c>
      <c r="D2308" s="37">
        <v>846060.4700000002</v>
      </c>
      <c r="E2308" s="37">
        <v>846060.4700000002</v>
      </c>
      <c r="F2308" s="37">
        <v>846060.4700000002</v>
      </c>
      <c r="G2308" s="37">
        <v>846060.4700000002</v>
      </c>
      <c r="H2308" s="37">
        <v>846060.4700000002</v>
      </c>
      <c r="I2308" s="37">
        <v>846060.4700000002</v>
      </c>
      <c r="J2308" s="37">
        <v>846060.4700000002</v>
      </c>
      <c r="K2308" s="37">
        <v>846060.4700000002</v>
      </c>
      <c r="L2308" s="37">
        <v>846060.4700000002</v>
      </c>
      <c r="M2308" s="37">
        <v>846060.4700000002</v>
      </c>
      <c r="N2308" s="37">
        <v>846060.4700000002</v>
      </c>
      <c r="O2308" s="37">
        <v>846060.4700000002</v>
      </c>
      <c r="P2308" s="37">
        <v>846060.4700000002</v>
      </c>
      <c r="Q2308" s="37">
        <v>846060.4700000002</v>
      </c>
      <c r="R2308" s="37">
        <v>846060.4700000002</v>
      </c>
      <c r="S2308" s="37">
        <v>846060.4700000002</v>
      </c>
    </row>
    <row r="2309" spans="2:19">
      <c r="B2309" s="6">
        <v>1996</v>
      </c>
      <c r="C2309" s="37">
        <v>208476.45</v>
      </c>
      <c r="D2309" s="37">
        <v>208476.44999999998</v>
      </c>
      <c r="E2309" s="37">
        <v>208476.44999999998</v>
      </c>
      <c r="F2309" s="37">
        <v>208476.44999999998</v>
      </c>
      <c r="G2309" s="37">
        <v>208476.44999999998</v>
      </c>
      <c r="H2309" s="37">
        <v>208476.44999999998</v>
      </c>
      <c r="I2309" s="37">
        <v>208476.44999999998</v>
      </c>
      <c r="J2309" s="37">
        <v>208476.44999999998</v>
      </c>
      <c r="K2309" s="37">
        <v>208476.44999999998</v>
      </c>
      <c r="L2309" s="37">
        <v>208476.44999999998</v>
      </c>
      <c r="M2309" s="37">
        <v>208476.44999999998</v>
      </c>
      <c r="N2309" s="37">
        <v>208476.44999999998</v>
      </c>
      <c r="O2309" s="37">
        <v>208476.44999999998</v>
      </c>
      <c r="P2309" s="37">
        <v>208476.44999999998</v>
      </c>
      <c r="Q2309" s="37">
        <v>208476.44999999998</v>
      </c>
      <c r="R2309" s="37">
        <v>208476.44999999998</v>
      </c>
      <c r="S2309" s="37">
        <v>208476.44999999998</v>
      </c>
    </row>
    <row r="2310" spans="2:19">
      <c r="B2310" s="6">
        <v>1995</v>
      </c>
      <c r="C2310" s="37">
        <v>83062.080000000002</v>
      </c>
      <c r="D2310" s="37">
        <v>83062.080000000002</v>
      </c>
      <c r="E2310" s="37">
        <v>83062.080000000002</v>
      </c>
      <c r="F2310" s="37">
        <v>83062.080000000002</v>
      </c>
      <c r="G2310" s="37">
        <v>83062.080000000002</v>
      </c>
      <c r="H2310" s="37">
        <v>83062.080000000002</v>
      </c>
      <c r="I2310" s="37">
        <v>83062.080000000002</v>
      </c>
      <c r="J2310" s="37">
        <v>83062.080000000002</v>
      </c>
      <c r="K2310" s="37">
        <v>83062.080000000002</v>
      </c>
      <c r="L2310" s="37">
        <v>83062.080000000002</v>
      </c>
      <c r="M2310" s="37">
        <v>83062.080000000002</v>
      </c>
      <c r="N2310" s="37">
        <v>83062.080000000002</v>
      </c>
      <c r="O2310" s="37">
        <v>83062.080000000002</v>
      </c>
      <c r="P2310" s="37">
        <v>83062.080000000002</v>
      </c>
      <c r="Q2310" s="37">
        <v>83062.080000000002</v>
      </c>
      <c r="R2310" s="37">
        <v>83062.080000000002</v>
      </c>
      <c r="S2310" s="37">
        <v>83062.080000000002</v>
      </c>
    </row>
    <row r="2311" spans="2:19">
      <c r="B2311" s="6">
        <v>1994</v>
      </c>
      <c r="C2311" s="37">
        <v>139479.04999999999</v>
      </c>
      <c r="D2311" s="37">
        <v>139479.04999999999</v>
      </c>
      <c r="E2311" s="37">
        <v>139479.04999999999</v>
      </c>
      <c r="F2311" s="37">
        <v>139479.04999999999</v>
      </c>
      <c r="G2311" s="37">
        <v>139479.04999999999</v>
      </c>
      <c r="H2311" s="37">
        <v>139479.04999999999</v>
      </c>
      <c r="I2311" s="37">
        <v>139479.04999999999</v>
      </c>
      <c r="J2311" s="37">
        <v>139479.04999999999</v>
      </c>
      <c r="K2311" s="37">
        <v>139479.04999999999</v>
      </c>
      <c r="L2311" s="37">
        <v>139479.04999999999</v>
      </c>
      <c r="M2311" s="37">
        <v>139479.04999999999</v>
      </c>
      <c r="N2311" s="37">
        <v>139479.04999999999</v>
      </c>
      <c r="O2311" s="37">
        <v>139479.04999999999</v>
      </c>
      <c r="P2311" s="37">
        <v>139479.04999999999</v>
      </c>
      <c r="Q2311" s="37">
        <v>139479.04999999999</v>
      </c>
      <c r="R2311" s="37">
        <v>139479.04999999999</v>
      </c>
      <c r="S2311" s="37">
        <v>139479.04999999999</v>
      </c>
    </row>
    <row r="2312" spans="2:19">
      <c r="B2312" s="6">
        <v>1993</v>
      </c>
      <c r="C2312" s="37">
        <v>207815.82</v>
      </c>
      <c r="D2312" s="37">
        <v>207815.82</v>
      </c>
      <c r="E2312" s="37">
        <v>207815.82</v>
      </c>
      <c r="F2312" s="37">
        <v>207815.82</v>
      </c>
      <c r="G2312" s="37">
        <v>207815.82</v>
      </c>
      <c r="H2312" s="37">
        <v>207815.82</v>
      </c>
      <c r="I2312" s="37">
        <v>207815.82</v>
      </c>
      <c r="J2312" s="37">
        <v>207815.82</v>
      </c>
      <c r="K2312" s="37">
        <v>207815.82</v>
      </c>
      <c r="L2312" s="37">
        <v>207815.82</v>
      </c>
      <c r="M2312" s="37">
        <v>207815.82</v>
      </c>
      <c r="N2312" s="37">
        <v>207815.82</v>
      </c>
      <c r="O2312" s="37">
        <v>207815.82</v>
      </c>
      <c r="P2312" s="37">
        <v>207815.82</v>
      </c>
      <c r="Q2312" s="37">
        <v>207815.82</v>
      </c>
      <c r="R2312" s="37">
        <v>207815.82</v>
      </c>
      <c r="S2312" s="37">
        <v>207815.82</v>
      </c>
    </row>
    <row r="2313" spans="2:19">
      <c r="B2313" s="6">
        <v>1992</v>
      </c>
      <c r="C2313" s="37">
        <v>8995.83</v>
      </c>
      <c r="D2313" s="37">
        <v>8995.83</v>
      </c>
      <c r="E2313" s="37">
        <v>8995.83</v>
      </c>
      <c r="F2313" s="37">
        <v>8995.83</v>
      </c>
      <c r="G2313" s="37">
        <v>8995.83</v>
      </c>
      <c r="H2313" s="37">
        <v>8995.83</v>
      </c>
      <c r="I2313" s="37">
        <v>8995.83</v>
      </c>
      <c r="J2313" s="37">
        <v>8995.83</v>
      </c>
      <c r="K2313" s="37">
        <v>8995.83</v>
      </c>
      <c r="L2313" s="37">
        <v>8995.83</v>
      </c>
      <c r="M2313" s="37">
        <v>8995.83</v>
      </c>
      <c r="N2313" s="37">
        <v>8995.83</v>
      </c>
      <c r="O2313" s="37">
        <v>8995.83</v>
      </c>
      <c r="P2313" s="37">
        <v>8995.83</v>
      </c>
      <c r="Q2313" s="37">
        <v>8995.83</v>
      </c>
      <c r="R2313" s="37">
        <v>8995.83</v>
      </c>
      <c r="S2313" s="37">
        <v>8995.83</v>
      </c>
    </row>
    <row r="2314" spans="2:19">
      <c r="B2314" s="6">
        <v>1991</v>
      </c>
      <c r="C2314" s="37">
        <v>2731.6</v>
      </c>
      <c r="D2314" s="37">
        <v>2731.6</v>
      </c>
      <c r="E2314" s="37">
        <v>2731.6</v>
      </c>
      <c r="F2314" s="37">
        <v>2731.6</v>
      </c>
      <c r="G2314" s="37">
        <v>2731.6</v>
      </c>
      <c r="H2314" s="37">
        <v>2731.6</v>
      </c>
      <c r="I2314" s="37">
        <v>2731.6</v>
      </c>
      <c r="J2314" s="37">
        <v>2731.6</v>
      </c>
      <c r="K2314" s="37">
        <v>2731.6</v>
      </c>
      <c r="L2314" s="37">
        <v>2731.6</v>
      </c>
      <c r="M2314" s="37">
        <v>2731.6</v>
      </c>
      <c r="N2314" s="37">
        <v>2731.6</v>
      </c>
      <c r="O2314" s="37">
        <v>2731.6</v>
      </c>
      <c r="P2314" s="37">
        <v>2731.6</v>
      </c>
      <c r="Q2314" s="37">
        <v>2731.6</v>
      </c>
      <c r="R2314" s="37">
        <v>2731.6</v>
      </c>
      <c r="S2314" s="37">
        <v>2731.6</v>
      </c>
    </row>
    <row r="2315" spans="2:19">
      <c r="B2315" s="6">
        <v>1990</v>
      </c>
      <c r="C2315" s="37">
        <v>117202.83</v>
      </c>
      <c r="D2315" s="37">
        <v>58202.83</v>
      </c>
      <c r="E2315" s="37">
        <v>58202.83</v>
      </c>
      <c r="F2315" s="37">
        <v>58202.83</v>
      </c>
      <c r="G2315" s="37">
        <v>58202.83</v>
      </c>
      <c r="H2315" s="37">
        <v>58202.83</v>
      </c>
      <c r="I2315" s="37">
        <v>58202.83</v>
      </c>
      <c r="J2315" s="37">
        <v>58202.83</v>
      </c>
      <c r="K2315" s="37">
        <v>58202.83</v>
      </c>
      <c r="L2315" s="37">
        <v>58202.83</v>
      </c>
      <c r="M2315" s="37">
        <v>58202.83</v>
      </c>
      <c r="N2315" s="37">
        <v>58202.83</v>
      </c>
      <c r="O2315" s="37">
        <v>58202.83</v>
      </c>
      <c r="P2315" s="37">
        <v>58202.83</v>
      </c>
      <c r="Q2315" s="37">
        <v>58202.83</v>
      </c>
      <c r="R2315" s="37">
        <v>58202.83</v>
      </c>
      <c r="S2315" s="37">
        <v>58202.83</v>
      </c>
    </row>
    <row r="2316" spans="2:19">
      <c r="B2316" s="6">
        <v>1989</v>
      </c>
      <c r="C2316" s="37">
        <v>61362.9</v>
      </c>
      <c r="D2316" s="37">
        <v>60519.909999999996</v>
      </c>
      <c r="E2316" s="37">
        <v>60519.909999999996</v>
      </c>
      <c r="F2316" s="37">
        <v>60519.909999999996</v>
      </c>
      <c r="G2316" s="37">
        <v>60519.909999999996</v>
      </c>
      <c r="H2316" s="37">
        <v>60519.909999999996</v>
      </c>
      <c r="I2316" s="37">
        <v>60519.909999999996</v>
      </c>
      <c r="J2316" s="37">
        <v>60519.909999999996</v>
      </c>
      <c r="K2316" s="37">
        <v>60519.909999999996</v>
      </c>
      <c r="L2316" s="37">
        <v>60519.909999999996</v>
      </c>
      <c r="M2316" s="37">
        <v>60519.909999999996</v>
      </c>
      <c r="N2316" s="37">
        <v>60519.909999999996</v>
      </c>
      <c r="O2316" s="37">
        <v>60519.909999999996</v>
      </c>
      <c r="P2316" s="37">
        <v>60519.909999999996</v>
      </c>
      <c r="Q2316" s="37">
        <v>60519.909999999996</v>
      </c>
      <c r="R2316" s="37">
        <v>60519.909999999996</v>
      </c>
      <c r="S2316" s="37">
        <v>60519.909999999996</v>
      </c>
    </row>
    <row r="2317" spans="2:19">
      <c r="B2317" s="6">
        <v>1988</v>
      </c>
      <c r="C2317" s="37">
        <v>58135.14</v>
      </c>
      <c r="D2317" s="37">
        <v>58135.14</v>
      </c>
      <c r="E2317" s="37">
        <v>58135.14</v>
      </c>
      <c r="F2317" s="37">
        <v>58135.14</v>
      </c>
      <c r="G2317" s="37">
        <v>58135.14</v>
      </c>
      <c r="H2317" s="37">
        <v>58135.14</v>
      </c>
      <c r="I2317" s="37">
        <v>58135.14</v>
      </c>
      <c r="J2317" s="37">
        <v>58135.14</v>
      </c>
      <c r="K2317" s="37">
        <v>58135.14</v>
      </c>
      <c r="L2317" s="37">
        <v>58135.14</v>
      </c>
      <c r="M2317" s="37">
        <v>58135.14</v>
      </c>
      <c r="N2317" s="37">
        <v>58135.14</v>
      </c>
      <c r="O2317" s="37">
        <v>58135.14</v>
      </c>
      <c r="P2317" s="37">
        <v>58135.14</v>
      </c>
      <c r="Q2317" s="37">
        <v>58135.14</v>
      </c>
      <c r="R2317" s="37">
        <v>58135.14</v>
      </c>
      <c r="S2317" s="37">
        <v>58135.14</v>
      </c>
    </row>
    <row r="2318" spans="2:19">
      <c r="B2318" s="6">
        <v>1987</v>
      </c>
      <c r="C2318" s="37">
        <v>14588.71</v>
      </c>
      <c r="D2318" s="37">
        <v>14588.71</v>
      </c>
      <c r="E2318" s="37">
        <v>14588.71</v>
      </c>
      <c r="F2318" s="37">
        <v>14588.71</v>
      </c>
      <c r="G2318" s="37">
        <v>14588.71</v>
      </c>
      <c r="H2318" s="37">
        <v>14588.71</v>
      </c>
      <c r="I2318" s="37">
        <v>14588.71</v>
      </c>
      <c r="J2318" s="37">
        <v>14588.71</v>
      </c>
      <c r="K2318" s="37">
        <v>14588.71</v>
      </c>
      <c r="L2318" s="37">
        <v>14588.71</v>
      </c>
      <c r="M2318" s="37">
        <v>14588.71</v>
      </c>
      <c r="N2318" s="37">
        <v>14588.71</v>
      </c>
      <c r="O2318" s="37">
        <v>14588.71</v>
      </c>
      <c r="P2318" s="37">
        <v>14588.71</v>
      </c>
      <c r="Q2318" s="37">
        <v>14588.71</v>
      </c>
      <c r="R2318" s="37">
        <v>14588.71</v>
      </c>
      <c r="S2318" s="37">
        <v>14588.71</v>
      </c>
    </row>
    <row r="2319" spans="2:19">
      <c r="B2319" s="6">
        <v>1986</v>
      </c>
      <c r="C2319" s="37">
        <v>104028.43</v>
      </c>
      <c r="D2319" s="37">
        <v>71090.42</v>
      </c>
      <c r="E2319" s="37">
        <v>71090.42</v>
      </c>
      <c r="F2319" s="37">
        <v>71090.42</v>
      </c>
      <c r="G2319" s="37">
        <v>71090.42</v>
      </c>
      <c r="H2319" s="37">
        <v>71090.420000000013</v>
      </c>
      <c r="I2319" s="37">
        <v>71090.420000000013</v>
      </c>
      <c r="J2319" s="37">
        <v>71090.420000000013</v>
      </c>
      <c r="K2319" s="37">
        <v>71090.420000000013</v>
      </c>
      <c r="L2319" s="37">
        <v>71090.420000000013</v>
      </c>
      <c r="M2319" s="37">
        <v>71090.420000000013</v>
      </c>
      <c r="N2319" s="37">
        <v>71090.420000000013</v>
      </c>
      <c r="O2319" s="37">
        <v>71090.420000000013</v>
      </c>
      <c r="P2319" s="37">
        <v>71090.420000000013</v>
      </c>
      <c r="Q2319" s="37">
        <v>71090.420000000013</v>
      </c>
      <c r="R2319" s="37">
        <v>71090.420000000013</v>
      </c>
      <c r="S2319" s="37">
        <v>71090.420000000013</v>
      </c>
    </row>
    <row r="2320" spans="2:19">
      <c r="B2320" s="6">
        <v>1985</v>
      </c>
      <c r="C2320" s="37">
        <v>55239.25</v>
      </c>
      <c r="D2320" s="37">
        <v>55239.25</v>
      </c>
      <c r="E2320" s="37">
        <v>55239.25</v>
      </c>
      <c r="F2320" s="37">
        <v>55239.25</v>
      </c>
      <c r="G2320" s="37">
        <v>55239.25</v>
      </c>
      <c r="H2320" s="37">
        <v>55239.25</v>
      </c>
      <c r="I2320" s="37">
        <v>55239.25</v>
      </c>
      <c r="J2320" s="37">
        <v>55239.25</v>
      </c>
      <c r="K2320" s="37">
        <v>55239.25</v>
      </c>
      <c r="L2320" s="37">
        <v>55239.25</v>
      </c>
      <c r="M2320" s="37">
        <v>55239.25</v>
      </c>
      <c r="N2320" s="37">
        <v>55239.25</v>
      </c>
      <c r="O2320" s="37">
        <v>55239.25</v>
      </c>
      <c r="P2320" s="37">
        <v>55239.25</v>
      </c>
      <c r="Q2320" s="37">
        <v>55239.25</v>
      </c>
      <c r="R2320" s="37">
        <v>55239.25</v>
      </c>
      <c r="S2320" s="37">
        <v>55239.25</v>
      </c>
    </row>
    <row r="2321" spans="2:19">
      <c r="B2321" s="6">
        <v>1984</v>
      </c>
      <c r="C2321" s="37">
        <v>19702.89</v>
      </c>
      <c r="D2321" s="37">
        <v>19702.89</v>
      </c>
      <c r="E2321" s="37">
        <v>19702.89</v>
      </c>
      <c r="F2321" s="37">
        <v>19702.89</v>
      </c>
      <c r="G2321" s="37">
        <v>19702.89</v>
      </c>
      <c r="H2321" s="37">
        <v>19702.89</v>
      </c>
      <c r="I2321" s="37">
        <v>19702.89</v>
      </c>
      <c r="J2321" s="37">
        <v>19702.89</v>
      </c>
      <c r="K2321" s="37">
        <v>19702.89</v>
      </c>
      <c r="L2321" s="37">
        <v>19702.89</v>
      </c>
      <c r="M2321" s="37">
        <v>19702.89</v>
      </c>
      <c r="N2321" s="37">
        <v>19702.89</v>
      </c>
      <c r="O2321" s="37">
        <v>19702.89</v>
      </c>
      <c r="P2321" s="37">
        <v>19702.89</v>
      </c>
      <c r="Q2321" s="37">
        <v>19702.89</v>
      </c>
      <c r="R2321" s="37">
        <v>19702.89</v>
      </c>
      <c r="S2321" s="37">
        <v>19702.89</v>
      </c>
    </row>
    <row r="2322" spans="2:19">
      <c r="B2322" s="6">
        <v>1983</v>
      </c>
      <c r="C2322" s="37">
        <v>29889.31</v>
      </c>
      <c r="D2322" s="37">
        <v>29889.309999999998</v>
      </c>
      <c r="E2322" s="37">
        <v>29889.309999999998</v>
      </c>
      <c r="F2322" s="37">
        <v>29889.309999999998</v>
      </c>
      <c r="G2322" s="37">
        <v>29889.309999999998</v>
      </c>
      <c r="H2322" s="37">
        <v>29889.309999999998</v>
      </c>
      <c r="I2322" s="37">
        <v>29889.309999999998</v>
      </c>
      <c r="J2322" s="37">
        <v>29889.309999999998</v>
      </c>
      <c r="K2322" s="37">
        <v>29889.309999999998</v>
      </c>
      <c r="L2322" s="37">
        <v>29889.309999999998</v>
      </c>
      <c r="M2322" s="37">
        <v>29889.309999999998</v>
      </c>
      <c r="N2322" s="37">
        <v>29889.309999999998</v>
      </c>
      <c r="O2322" s="37">
        <v>29889.309999999998</v>
      </c>
      <c r="P2322" s="37">
        <v>29889.309999999998</v>
      </c>
      <c r="Q2322" s="37">
        <v>29889.309999999998</v>
      </c>
      <c r="R2322" s="37">
        <v>29889.309999999998</v>
      </c>
      <c r="S2322" s="37">
        <v>29889.309999999998</v>
      </c>
    </row>
    <row r="2323" spans="2:19">
      <c r="B2323" s="6">
        <v>1982</v>
      </c>
      <c r="C2323" s="37">
        <v>3287.86</v>
      </c>
      <c r="D2323" s="37">
        <v>3287.86</v>
      </c>
      <c r="E2323" s="37">
        <v>3287.86</v>
      </c>
      <c r="F2323" s="37">
        <v>3287.86</v>
      </c>
      <c r="G2323" s="37">
        <v>3287.86</v>
      </c>
      <c r="H2323" s="37">
        <v>3287.86</v>
      </c>
      <c r="I2323" s="37">
        <v>3287.86</v>
      </c>
      <c r="J2323" s="37">
        <v>3287.86</v>
      </c>
      <c r="K2323" s="37">
        <v>3287.86</v>
      </c>
      <c r="L2323" s="37">
        <v>3287.86</v>
      </c>
      <c r="M2323" s="37">
        <v>3287.86</v>
      </c>
      <c r="N2323" s="37">
        <v>3287.86</v>
      </c>
      <c r="O2323" s="37">
        <v>3287.86</v>
      </c>
      <c r="P2323" s="37">
        <v>3287.86</v>
      </c>
      <c r="Q2323" s="37">
        <v>3287.86</v>
      </c>
      <c r="R2323" s="37">
        <v>3287.86</v>
      </c>
      <c r="S2323" s="37">
        <v>3287.86</v>
      </c>
    </row>
    <row r="2324" spans="2:19">
      <c r="B2324" s="6">
        <v>1981</v>
      </c>
      <c r="C2324" s="37">
        <v>190887.76</v>
      </c>
      <c r="D2324" s="37">
        <v>190887.76</v>
      </c>
      <c r="E2324" s="37">
        <v>190887.76</v>
      </c>
      <c r="F2324" s="37">
        <v>190887.76</v>
      </c>
      <c r="G2324" s="37">
        <v>190887.76</v>
      </c>
      <c r="H2324" s="37">
        <v>190887.76</v>
      </c>
      <c r="I2324" s="37">
        <v>190887.76</v>
      </c>
      <c r="J2324" s="37">
        <v>190887.76</v>
      </c>
      <c r="K2324" s="37">
        <v>190887.76</v>
      </c>
      <c r="L2324" s="37">
        <v>190887.76</v>
      </c>
      <c r="M2324" s="37">
        <v>190887.76</v>
      </c>
      <c r="N2324" s="37">
        <v>190887.76</v>
      </c>
      <c r="O2324" s="37">
        <v>190887.76</v>
      </c>
      <c r="P2324" s="37">
        <v>190887.76</v>
      </c>
      <c r="Q2324" s="37">
        <v>190887.76</v>
      </c>
      <c r="R2324" s="37">
        <v>190887.76</v>
      </c>
      <c r="S2324" s="37">
        <v>190887.76</v>
      </c>
    </row>
    <row r="2325" spans="2:19">
      <c r="B2325" s="6">
        <v>1980</v>
      </c>
      <c r="C2325" s="37">
        <v>80626.73</v>
      </c>
      <c r="D2325" s="37">
        <v>80626.73</v>
      </c>
      <c r="E2325" s="37">
        <v>80626.73</v>
      </c>
      <c r="F2325" s="37">
        <v>80626.73</v>
      </c>
      <c r="G2325" s="37">
        <v>80626.73</v>
      </c>
      <c r="H2325" s="37">
        <v>80626.73</v>
      </c>
      <c r="I2325" s="37">
        <v>68126.73</v>
      </c>
      <c r="J2325" s="37">
        <v>68126.73</v>
      </c>
      <c r="K2325" s="37">
        <v>68126.73</v>
      </c>
      <c r="L2325" s="37">
        <v>68126.73</v>
      </c>
      <c r="M2325" s="37">
        <v>68126.73</v>
      </c>
      <c r="N2325" s="37">
        <v>68126.73</v>
      </c>
      <c r="O2325" s="37">
        <v>68126.73</v>
      </c>
      <c r="P2325" s="37">
        <v>68126.73</v>
      </c>
      <c r="Q2325" s="37">
        <v>68126.73</v>
      </c>
      <c r="R2325" s="37">
        <v>68126.73</v>
      </c>
      <c r="S2325" s="37">
        <v>68126.73</v>
      </c>
    </row>
    <row r="2326" spans="2:19">
      <c r="B2326" s="6">
        <v>1979</v>
      </c>
      <c r="C2326" s="37">
        <v>10607.11</v>
      </c>
      <c r="D2326" s="37">
        <v>10607.11</v>
      </c>
      <c r="E2326" s="37">
        <v>10607.11</v>
      </c>
      <c r="F2326" s="37">
        <v>10607.11</v>
      </c>
      <c r="G2326" s="37">
        <v>10607.11</v>
      </c>
      <c r="H2326" s="37">
        <v>10607.11</v>
      </c>
      <c r="I2326" s="37">
        <v>10607.11</v>
      </c>
      <c r="J2326" s="37">
        <v>10607.11</v>
      </c>
      <c r="K2326" s="37">
        <v>10607.11</v>
      </c>
      <c r="L2326" s="37">
        <v>10607.11</v>
      </c>
      <c r="M2326" s="37">
        <v>10607.11</v>
      </c>
      <c r="N2326" s="37">
        <v>10607.11</v>
      </c>
      <c r="O2326" s="37">
        <v>10607.11</v>
      </c>
      <c r="P2326" s="37">
        <v>10607.11</v>
      </c>
      <c r="Q2326" s="37">
        <v>10607.11</v>
      </c>
      <c r="R2326" s="37">
        <v>10607.11</v>
      </c>
      <c r="S2326" s="37">
        <v>10607.11</v>
      </c>
    </row>
    <row r="2327" spans="2:19">
      <c r="B2327" s="6">
        <v>1978</v>
      </c>
      <c r="C2327" s="37">
        <v>17327.68</v>
      </c>
      <c r="D2327" s="37">
        <v>17327.68</v>
      </c>
      <c r="E2327" s="37">
        <v>17327.68</v>
      </c>
      <c r="F2327" s="37">
        <v>17327.68</v>
      </c>
      <c r="G2327" s="37">
        <v>17327.68</v>
      </c>
      <c r="H2327" s="37">
        <v>17327.68</v>
      </c>
      <c r="I2327" s="37">
        <v>17327.68</v>
      </c>
      <c r="J2327" s="37">
        <v>17327.68</v>
      </c>
      <c r="K2327" s="37">
        <v>17327.68</v>
      </c>
      <c r="L2327" s="37">
        <v>17327.68</v>
      </c>
      <c r="M2327" s="37">
        <v>17327.68</v>
      </c>
      <c r="N2327" s="37">
        <v>17327.68</v>
      </c>
      <c r="O2327" s="37">
        <v>17327.68</v>
      </c>
      <c r="P2327" s="37">
        <v>17327.68</v>
      </c>
      <c r="Q2327" s="37">
        <v>17327.68</v>
      </c>
      <c r="R2327" s="37">
        <v>17327.68</v>
      </c>
      <c r="S2327" s="37">
        <v>17327.68</v>
      </c>
    </row>
    <row r="2328" spans="2:19">
      <c r="B2328" s="6">
        <v>1977</v>
      </c>
      <c r="C2328" s="37">
        <v>77917.03</v>
      </c>
      <c r="D2328" s="37">
        <v>77917.029999999984</v>
      </c>
      <c r="E2328" s="37">
        <v>77917.029999999984</v>
      </c>
      <c r="F2328" s="37">
        <v>77917.029999999984</v>
      </c>
      <c r="G2328" s="37">
        <v>77917.029999999984</v>
      </c>
      <c r="H2328" s="37">
        <v>77917.029999999984</v>
      </c>
      <c r="I2328" s="37">
        <v>77917.029999999984</v>
      </c>
      <c r="J2328" s="37">
        <v>77917.029999999984</v>
      </c>
      <c r="K2328" s="37">
        <v>77917.029999999984</v>
      </c>
      <c r="L2328" s="37">
        <v>77917.029999999984</v>
      </c>
      <c r="M2328" s="37">
        <v>77917.029999999984</v>
      </c>
      <c r="N2328" s="37">
        <v>77917.029999999984</v>
      </c>
      <c r="O2328" s="37">
        <v>77917.029999999984</v>
      </c>
      <c r="P2328" s="37">
        <v>77917.029999999984</v>
      </c>
      <c r="Q2328" s="37">
        <v>77917.029999999984</v>
      </c>
      <c r="R2328" s="37">
        <v>77917.029999999984</v>
      </c>
      <c r="S2328" s="37">
        <v>77917.029999999984</v>
      </c>
    </row>
    <row r="2329" spans="2:19">
      <c r="B2329" s="6">
        <v>1976</v>
      </c>
      <c r="C2329" s="37">
        <v>58533.17</v>
      </c>
      <c r="D2329" s="37">
        <v>58533.17</v>
      </c>
      <c r="E2329" s="37">
        <v>58533.17</v>
      </c>
      <c r="F2329" s="37">
        <v>58533.17</v>
      </c>
      <c r="G2329" s="37">
        <v>58533.17</v>
      </c>
      <c r="H2329" s="37">
        <v>58533.17</v>
      </c>
      <c r="I2329" s="37">
        <v>58533.17</v>
      </c>
      <c r="J2329" s="37">
        <v>58533.17</v>
      </c>
      <c r="K2329" s="37">
        <v>58533.17</v>
      </c>
      <c r="L2329" s="37">
        <v>58533.17</v>
      </c>
      <c r="M2329" s="37">
        <v>58533.17</v>
      </c>
      <c r="N2329" s="37">
        <v>58533.17</v>
      </c>
      <c r="O2329" s="37">
        <v>58533.17</v>
      </c>
      <c r="P2329" s="37">
        <v>58533.17</v>
      </c>
      <c r="Q2329" s="37">
        <v>58533.17</v>
      </c>
      <c r="R2329" s="37">
        <v>58533.17</v>
      </c>
      <c r="S2329" s="37">
        <v>58533.17</v>
      </c>
    </row>
    <row r="2330" spans="2:19">
      <c r="B2330" s="6">
        <v>1975</v>
      </c>
      <c r="C2330" s="37">
        <v>0</v>
      </c>
      <c r="D2330" s="37"/>
      <c r="E2330" s="37"/>
      <c r="F2330" s="37"/>
      <c r="G2330" s="37"/>
      <c r="H2330" s="37"/>
      <c r="I2330" s="37"/>
      <c r="J2330" s="37"/>
      <c r="K2330" s="37"/>
      <c r="L2330" s="37"/>
      <c r="M2330" s="37"/>
      <c r="N2330" s="37"/>
      <c r="O2330" s="37"/>
      <c r="P2330" s="37"/>
      <c r="Q2330" s="37"/>
      <c r="R2330" s="37"/>
      <c r="S2330" s="37"/>
    </row>
    <row r="2331" spans="2:19">
      <c r="B2331" s="6">
        <v>1974</v>
      </c>
      <c r="C2331" s="37">
        <v>30921.29</v>
      </c>
      <c r="D2331" s="37">
        <v>30921.29</v>
      </c>
      <c r="E2331" s="37">
        <v>30921.29</v>
      </c>
      <c r="F2331" s="37">
        <v>30921.29</v>
      </c>
      <c r="G2331" s="37">
        <v>30921.29</v>
      </c>
      <c r="H2331" s="37">
        <v>30921.29</v>
      </c>
      <c r="I2331" s="37">
        <v>30921.29</v>
      </c>
      <c r="J2331" s="37">
        <v>30921.29</v>
      </c>
      <c r="K2331" s="37">
        <v>30921.29</v>
      </c>
      <c r="L2331" s="37">
        <v>30921.29</v>
      </c>
      <c r="M2331" s="37">
        <v>30921.29</v>
      </c>
      <c r="N2331" s="37">
        <v>30921.29</v>
      </c>
      <c r="O2331" s="37">
        <v>30921.29</v>
      </c>
      <c r="P2331" s="37">
        <v>30921.29</v>
      </c>
      <c r="Q2331" s="37">
        <v>30921.29</v>
      </c>
      <c r="R2331" s="37">
        <v>30921.29</v>
      </c>
      <c r="S2331" s="37">
        <v>30921.29</v>
      </c>
    </row>
    <row r="2332" spans="2:19">
      <c r="B2332" s="6">
        <v>1973</v>
      </c>
      <c r="C2332" s="37">
        <v>48842.44</v>
      </c>
      <c r="D2332" s="37">
        <v>48842.44</v>
      </c>
      <c r="E2332" s="37">
        <v>48842.44</v>
      </c>
      <c r="F2332" s="37">
        <v>48842.44</v>
      </c>
      <c r="G2332" s="37">
        <v>48842.44</v>
      </c>
      <c r="H2332" s="37">
        <v>48842.44</v>
      </c>
      <c r="I2332" s="37">
        <v>48842.44</v>
      </c>
      <c r="J2332" s="37">
        <v>48842.44</v>
      </c>
      <c r="K2332" s="37">
        <v>48842.44</v>
      </c>
      <c r="L2332" s="37">
        <v>48842.44</v>
      </c>
      <c r="M2332" s="37">
        <v>48842.44</v>
      </c>
      <c r="N2332" s="37">
        <v>48842.44</v>
      </c>
      <c r="O2332" s="37">
        <v>48842.44</v>
      </c>
      <c r="P2332" s="37">
        <v>48842.44</v>
      </c>
      <c r="Q2332" s="37">
        <v>48842.44</v>
      </c>
      <c r="R2332" s="37">
        <v>48842.44</v>
      </c>
      <c r="S2332" s="37">
        <v>48842.44</v>
      </c>
    </row>
    <row r="2333" spans="2:19">
      <c r="B2333" s="6">
        <v>1972</v>
      </c>
      <c r="C2333" s="37">
        <v>58842.18</v>
      </c>
      <c r="D2333" s="37">
        <v>58842.18</v>
      </c>
      <c r="E2333" s="37">
        <v>58842.18</v>
      </c>
      <c r="F2333" s="37">
        <v>58842.18</v>
      </c>
      <c r="G2333" s="37">
        <v>58842.18</v>
      </c>
      <c r="H2333" s="37">
        <v>58842.18</v>
      </c>
      <c r="I2333" s="37">
        <v>58842.18</v>
      </c>
      <c r="J2333" s="37">
        <v>58842.18</v>
      </c>
      <c r="K2333" s="37">
        <v>58842.18</v>
      </c>
      <c r="L2333" s="37">
        <v>58842.18</v>
      </c>
      <c r="M2333" s="37">
        <v>58842.18</v>
      </c>
      <c r="N2333" s="37">
        <v>58842.18</v>
      </c>
      <c r="O2333" s="37">
        <v>58842.18</v>
      </c>
      <c r="P2333" s="37">
        <v>58842.18</v>
      </c>
      <c r="Q2333" s="37">
        <v>58842.18</v>
      </c>
      <c r="R2333" s="37">
        <v>58842.18</v>
      </c>
      <c r="S2333" s="37">
        <v>58842.18</v>
      </c>
    </row>
    <row r="2334" spans="2:19">
      <c r="B2334" s="6">
        <v>1971</v>
      </c>
      <c r="C2334" s="37">
        <v>20440.009999999998</v>
      </c>
      <c r="D2334" s="37">
        <v>20440.010000000002</v>
      </c>
      <c r="E2334" s="37">
        <v>20440.010000000002</v>
      </c>
      <c r="F2334" s="37">
        <v>20440.010000000002</v>
      </c>
      <c r="G2334" s="37">
        <v>20440.010000000002</v>
      </c>
      <c r="H2334" s="37">
        <v>20440.010000000002</v>
      </c>
      <c r="I2334" s="37">
        <v>20440.010000000002</v>
      </c>
      <c r="J2334" s="37">
        <v>20440.010000000002</v>
      </c>
      <c r="K2334" s="37">
        <v>20440.010000000002</v>
      </c>
      <c r="L2334" s="37">
        <v>20440.010000000002</v>
      </c>
      <c r="M2334" s="37">
        <v>20440.010000000002</v>
      </c>
      <c r="N2334" s="37">
        <v>20440.010000000002</v>
      </c>
      <c r="O2334" s="37">
        <v>20440.010000000002</v>
      </c>
      <c r="P2334" s="37">
        <v>20440.010000000002</v>
      </c>
      <c r="Q2334" s="37">
        <v>20440.010000000002</v>
      </c>
      <c r="R2334" s="37">
        <v>20440.010000000002</v>
      </c>
      <c r="S2334" s="37">
        <v>20440.010000000002</v>
      </c>
    </row>
    <row r="2335" spans="2:19">
      <c r="B2335" s="6">
        <v>1970</v>
      </c>
      <c r="C2335" s="37">
        <v>17564.34</v>
      </c>
      <c r="D2335" s="37">
        <v>17564.34</v>
      </c>
      <c r="E2335" s="37">
        <v>17564.34</v>
      </c>
      <c r="F2335" s="37">
        <v>17564.34</v>
      </c>
      <c r="G2335" s="37">
        <v>17564.34</v>
      </c>
      <c r="H2335" s="37">
        <v>17564.34</v>
      </c>
      <c r="I2335" s="37">
        <v>17564.34</v>
      </c>
      <c r="J2335" s="37">
        <v>17564.34</v>
      </c>
      <c r="K2335" s="37">
        <v>17564.34</v>
      </c>
      <c r="L2335" s="37">
        <v>17564.34</v>
      </c>
      <c r="M2335" s="37">
        <v>17564.34</v>
      </c>
      <c r="N2335" s="37">
        <v>17564.34</v>
      </c>
      <c r="O2335" s="37">
        <v>17564.34</v>
      </c>
      <c r="P2335" s="37">
        <v>17564.34</v>
      </c>
      <c r="Q2335" s="37">
        <v>17564.34</v>
      </c>
      <c r="R2335" s="37">
        <v>17564.34</v>
      </c>
      <c r="S2335" s="37">
        <v>17564.34</v>
      </c>
    </row>
    <row r="2336" spans="2:19">
      <c r="B2336" s="6">
        <v>1969</v>
      </c>
      <c r="C2336" s="37">
        <v>16087.46</v>
      </c>
      <c r="D2336" s="37">
        <v>16087.46</v>
      </c>
      <c r="E2336" s="37">
        <v>16087.46</v>
      </c>
      <c r="F2336" s="37">
        <v>16087.46</v>
      </c>
      <c r="G2336" s="37">
        <v>16087.46</v>
      </c>
      <c r="H2336" s="37">
        <v>16087.46</v>
      </c>
      <c r="I2336" s="37">
        <v>16087.46</v>
      </c>
      <c r="J2336" s="37">
        <v>16087.46</v>
      </c>
      <c r="K2336" s="37">
        <v>16087.46</v>
      </c>
      <c r="L2336" s="37">
        <v>16087.46</v>
      </c>
      <c r="M2336" s="37">
        <v>16087.46</v>
      </c>
      <c r="N2336" s="37">
        <v>16087.46</v>
      </c>
      <c r="O2336" s="37">
        <v>16087.46</v>
      </c>
      <c r="P2336" s="37">
        <v>16087.46</v>
      </c>
      <c r="Q2336" s="37">
        <v>16087.46</v>
      </c>
      <c r="R2336" s="37">
        <v>16087.46</v>
      </c>
      <c r="S2336" s="37">
        <v>16087.46</v>
      </c>
    </row>
    <row r="2337" spans="2:19">
      <c r="B2337" s="6">
        <v>1968</v>
      </c>
      <c r="C2337" s="37">
        <v>0</v>
      </c>
      <c r="D2337" s="37"/>
      <c r="E2337" s="37"/>
      <c r="F2337" s="37"/>
      <c r="G2337" s="37"/>
      <c r="H2337" s="37"/>
      <c r="I2337" s="37"/>
      <c r="J2337" s="37"/>
      <c r="K2337" s="37"/>
      <c r="L2337" s="37"/>
      <c r="M2337" s="37"/>
      <c r="N2337" s="37"/>
      <c r="O2337" s="37"/>
      <c r="P2337" s="37"/>
      <c r="Q2337" s="37"/>
      <c r="R2337" s="37"/>
      <c r="S2337" s="37"/>
    </row>
    <row r="2338" spans="2:19">
      <c r="B2338" s="6">
        <v>1967</v>
      </c>
      <c r="C2338" s="37">
        <v>1504.73</v>
      </c>
      <c r="D2338" s="37">
        <v>1504.73</v>
      </c>
      <c r="E2338" s="37">
        <v>1504.73</v>
      </c>
      <c r="F2338" s="37">
        <v>1504.73</v>
      </c>
      <c r="G2338" s="37">
        <v>1504.73</v>
      </c>
      <c r="H2338" s="37">
        <v>1504.73</v>
      </c>
      <c r="I2338" s="37">
        <v>1504.73</v>
      </c>
      <c r="J2338" s="37">
        <v>1504.73</v>
      </c>
      <c r="K2338" s="37">
        <v>1504.73</v>
      </c>
      <c r="L2338" s="37">
        <v>1504.73</v>
      </c>
      <c r="M2338" s="37">
        <v>1504.73</v>
      </c>
      <c r="N2338" s="37">
        <v>1504.73</v>
      </c>
      <c r="O2338" s="37">
        <v>1504.73</v>
      </c>
      <c r="P2338" s="37">
        <v>1504.73</v>
      </c>
      <c r="Q2338" s="37">
        <v>1504.73</v>
      </c>
      <c r="R2338" s="37">
        <v>1504.73</v>
      </c>
      <c r="S2338" s="37">
        <v>1504.73</v>
      </c>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v>5965.24</v>
      </c>
      <c r="D2340" s="37">
        <v>5965.24</v>
      </c>
      <c r="E2340" s="37">
        <v>5965.24</v>
      </c>
      <c r="F2340" s="37">
        <v>5965.24</v>
      </c>
      <c r="G2340" s="37">
        <v>5965.24</v>
      </c>
      <c r="H2340" s="37">
        <v>5965.24</v>
      </c>
      <c r="I2340" s="37">
        <v>5965.24</v>
      </c>
      <c r="J2340" s="37">
        <v>5965.24</v>
      </c>
      <c r="K2340" s="37">
        <v>5965.24</v>
      </c>
      <c r="L2340" s="37">
        <v>5965.24</v>
      </c>
      <c r="M2340" s="37">
        <v>5965.24</v>
      </c>
      <c r="N2340" s="37">
        <v>5965.24</v>
      </c>
      <c r="O2340" s="37">
        <v>5965.24</v>
      </c>
      <c r="P2340" s="37">
        <v>5965.24</v>
      </c>
      <c r="Q2340" s="37">
        <v>5965.24</v>
      </c>
      <c r="R2340" s="37">
        <v>5965.24</v>
      </c>
      <c r="S2340" s="37">
        <v>5965.24</v>
      </c>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v>7692.5</v>
      </c>
      <c r="D2342" s="37">
        <v>7692.5</v>
      </c>
      <c r="E2342" s="37">
        <v>7692.5</v>
      </c>
      <c r="F2342" s="37">
        <v>7692.5</v>
      </c>
      <c r="G2342" s="37">
        <v>7692.5</v>
      </c>
      <c r="H2342" s="37">
        <v>7692.5</v>
      </c>
      <c r="I2342" s="37">
        <v>7692.5</v>
      </c>
      <c r="J2342" s="37">
        <v>7692.5</v>
      </c>
      <c r="K2342" s="37">
        <v>7692.5</v>
      </c>
      <c r="L2342" s="37">
        <v>7692.5</v>
      </c>
      <c r="M2342" s="37">
        <v>7692.5</v>
      </c>
      <c r="N2342" s="37">
        <v>7692.5</v>
      </c>
      <c r="O2342" s="37">
        <v>7692.5</v>
      </c>
      <c r="P2342" s="37">
        <v>7692.5</v>
      </c>
      <c r="Q2342" s="37">
        <v>7692.5</v>
      </c>
      <c r="R2342" s="37">
        <v>7692.5</v>
      </c>
      <c r="S2342" s="37">
        <v>7692.5</v>
      </c>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v>684.62</v>
      </c>
      <c r="D2345" s="37">
        <v>684.62</v>
      </c>
      <c r="E2345" s="37">
        <v>684.62</v>
      </c>
      <c r="F2345" s="37">
        <v>684.62</v>
      </c>
      <c r="G2345" s="37">
        <v>684.62</v>
      </c>
      <c r="H2345" s="37">
        <v>684.62</v>
      </c>
      <c r="I2345" s="37">
        <v>684.62</v>
      </c>
      <c r="J2345" s="37">
        <v>684.62</v>
      </c>
      <c r="K2345" s="37">
        <v>684.62</v>
      </c>
      <c r="L2345" s="37">
        <v>684.62</v>
      </c>
      <c r="M2345" s="37">
        <v>684.62</v>
      </c>
      <c r="N2345" s="37">
        <v>684.62</v>
      </c>
      <c r="O2345" s="37">
        <v>684.62</v>
      </c>
      <c r="P2345" s="37">
        <v>684.62</v>
      </c>
      <c r="Q2345" s="37">
        <v>684.62</v>
      </c>
      <c r="R2345" s="37">
        <v>684.62</v>
      </c>
      <c r="S2345" s="37">
        <v>684.62</v>
      </c>
    </row>
    <row r="2346" spans="2:19">
      <c r="B2346" s="6">
        <v>1959</v>
      </c>
      <c r="C2346" s="37">
        <v>10806.09</v>
      </c>
      <c r="D2346" s="37">
        <v>10806.09</v>
      </c>
      <c r="E2346" s="37">
        <v>10806.09</v>
      </c>
      <c r="F2346" s="37">
        <v>10806.09</v>
      </c>
      <c r="G2346" s="37">
        <v>10806.09</v>
      </c>
      <c r="H2346" s="37">
        <v>10806.09</v>
      </c>
      <c r="I2346" s="37">
        <v>10806.09</v>
      </c>
      <c r="J2346" s="37">
        <v>10806.09</v>
      </c>
      <c r="K2346" s="37">
        <v>10806.09</v>
      </c>
      <c r="L2346" s="37">
        <v>10806.09</v>
      </c>
      <c r="M2346" s="37">
        <v>10806.09</v>
      </c>
      <c r="N2346" s="37">
        <v>10806.09</v>
      </c>
      <c r="O2346" s="37">
        <v>10806.09</v>
      </c>
      <c r="P2346" s="37">
        <v>10806.09</v>
      </c>
      <c r="Q2346" s="37">
        <v>10806.09</v>
      </c>
      <c r="R2346" s="37">
        <v>10806.09</v>
      </c>
      <c r="S2346" s="37">
        <v>10806.09</v>
      </c>
    </row>
    <row r="2347" spans="2:19">
      <c r="B2347" s="6">
        <v>1958</v>
      </c>
      <c r="C2347" s="37">
        <v>34940.01</v>
      </c>
      <c r="D2347" s="37">
        <v>34940.01</v>
      </c>
      <c r="E2347" s="37">
        <v>34940.01</v>
      </c>
      <c r="F2347" s="37">
        <v>34940.01</v>
      </c>
      <c r="G2347" s="37">
        <v>34940.01</v>
      </c>
      <c r="H2347" s="37">
        <v>34940.01</v>
      </c>
      <c r="I2347" s="37">
        <v>34940.01</v>
      </c>
      <c r="J2347" s="37">
        <v>34940.01</v>
      </c>
      <c r="K2347" s="37">
        <v>34940.01</v>
      </c>
      <c r="L2347" s="37">
        <v>34940.01</v>
      </c>
      <c r="M2347" s="37">
        <v>34940.01</v>
      </c>
      <c r="N2347" s="37">
        <v>34940.01</v>
      </c>
      <c r="O2347" s="37">
        <v>34940.01</v>
      </c>
      <c r="P2347" s="37">
        <v>34940.01</v>
      </c>
      <c r="Q2347" s="37">
        <v>34940.01</v>
      </c>
      <c r="R2347" s="37">
        <v>34940.01</v>
      </c>
      <c r="S2347" s="37">
        <v>34940.01</v>
      </c>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v>13132.14</v>
      </c>
      <c r="D2350" s="37">
        <v>13132.14</v>
      </c>
      <c r="E2350" s="37">
        <v>13132.14</v>
      </c>
      <c r="F2350" s="37">
        <v>13132.14</v>
      </c>
      <c r="G2350" s="37">
        <v>13132.14</v>
      </c>
      <c r="H2350" s="37">
        <v>13132.14</v>
      </c>
      <c r="I2350" s="37">
        <v>13132.14</v>
      </c>
      <c r="J2350" s="37">
        <v>13132.14</v>
      </c>
      <c r="K2350" s="37">
        <v>13132.14</v>
      </c>
      <c r="L2350" s="37">
        <v>13132.14</v>
      </c>
      <c r="M2350" s="37">
        <v>13132.14</v>
      </c>
      <c r="N2350" s="37">
        <v>13132.14</v>
      </c>
      <c r="O2350" s="37">
        <v>13132.14</v>
      </c>
      <c r="P2350" s="37">
        <v>13132.14</v>
      </c>
      <c r="Q2350" s="37">
        <v>13132.14</v>
      </c>
      <c r="R2350" s="37">
        <v>13132.14</v>
      </c>
      <c r="S2350" s="37">
        <v>13132.14</v>
      </c>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v>5057.7</v>
      </c>
      <c r="D2352" s="37">
        <v>5057.7</v>
      </c>
      <c r="E2352" s="37">
        <v>5057.7</v>
      </c>
      <c r="F2352" s="37">
        <v>5057.7</v>
      </c>
      <c r="G2352" s="37">
        <v>5057.7</v>
      </c>
      <c r="H2352" s="37">
        <v>5057.7</v>
      </c>
      <c r="I2352" s="37">
        <v>5057.7</v>
      </c>
      <c r="J2352" s="37">
        <v>5057.7</v>
      </c>
      <c r="K2352" s="37">
        <v>5057.7</v>
      </c>
      <c r="L2352" s="37">
        <v>5057.7</v>
      </c>
      <c r="M2352" s="37">
        <v>5057.7</v>
      </c>
      <c r="N2352" s="37">
        <v>5057.7</v>
      </c>
      <c r="O2352" s="37">
        <v>5057.7</v>
      </c>
      <c r="P2352" s="37">
        <v>5057.7</v>
      </c>
      <c r="Q2352" s="37">
        <v>5057.7</v>
      </c>
      <c r="R2352" s="37">
        <v>5057.7</v>
      </c>
      <c r="S2352" s="37">
        <v>5057.7</v>
      </c>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v>11017.449999999999</v>
      </c>
      <c r="D2354" s="37">
        <v>11017.449999999999</v>
      </c>
      <c r="E2354" s="37">
        <v>11017.449999999999</v>
      </c>
      <c r="F2354" s="37">
        <v>11017.449999999999</v>
      </c>
      <c r="G2354" s="37">
        <v>11017.449999999999</v>
      </c>
      <c r="H2354" s="37">
        <v>11017.449999999999</v>
      </c>
      <c r="I2354" s="37">
        <v>11017.449999999999</v>
      </c>
      <c r="J2354" s="37">
        <v>11017.449999999999</v>
      </c>
      <c r="K2354" s="37">
        <v>11017.449999999999</v>
      </c>
      <c r="L2354" s="37">
        <v>11017.449999999999</v>
      </c>
      <c r="M2354" s="37">
        <v>11017.449999999999</v>
      </c>
      <c r="N2354" s="37">
        <v>11017.449999999999</v>
      </c>
      <c r="O2354" s="37">
        <v>11017.449999999999</v>
      </c>
      <c r="P2354" s="37">
        <v>11017.449999999999</v>
      </c>
      <c r="Q2354" s="37">
        <v>11017.449999999999</v>
      </c>
      <c r="R2354" s="37">
        <v>11017.449999999999</v>
      </c>
      <c r="S2354" s="37">
        <v>11017.449999999999</v>
      </c>
    </row>
    <row r="2355" spans="2:19">
      <c r="B2355" s="6">
        <v>1950</v>
      </c>
      <c r="C2355" s="37">
        <v>15222.06</v>
      </c>
      <c r="D2355" s="37">
        <v>15222.06</v>
      </c>
      <c r="E2355" s="37">
        <v>15222.06</v>
      </c>
      <c r="F2355" s="37">
        <v>15222.06</v>
      </c>
      <c r="G2355" s="37">
        <v>15222.06</v>
      </c>
      <c r="H2355" s="37">
        <v>15222.06</v>
      </c>
      <c r="I2355" s="37">
        <v>15222.06</v>
      </c>
      <c r="J2355" s="37">
        <v>15222.06</v>
      </c>
      <c r="K2355" s="37">
        <v>15222.06</v>
      </c>
      <c r="L2355" s="37">
        <v>15222.06</v>
      </c>
      <c r="M2355" s="37">
        <v>15222.06</v>
      </c>
      <c r="N2355" s="37">
        <v>15222.06</v>
      </c>
      <c r="O2355" s="37">
        <v>15222.06</v>
      </c>
      <c r="P2355" s="37">
        <v>15222.06</v>
      </c>
      <c r="Q2355" s="37">
        <v>15222.06</v>
      </c>
      <c r="R2355" s="37">
        <v>15222.06</v>
      </c>
      <c r="S2355" s="37">
        <v>15222.06</v>
      </c>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v>2904.14</v>
      </c>
      <c r="D2362" s="37">
        <v>2904.14</v>
      </c>
      <c r="E2362" s="37">
        <v>2904.14</v>
      </c>
      <c r="F2362" s="37">
        <v>2904.14</v>
      </c>
      <c r="G2362" s="37">
        <v>2904.14</v>
      </c>
      <c r="H2362" s="37">
        <v>2904.14</v>
      </c>
      <c r="I2362" s="37">
        <v>2904.14</v>
      </c>
      <c r="J2362" s="37">
        <v>2904.14</v>
      </c>
      <c r="K2362" s="37">
        <v>2904.14</v>
      </c>
      <c r="L2362" s="37">
        <v>2904.14</v>
      </c>
      <c r="M2362" s="37">
        <v>2904.14</v>
      </c>
      <c r="N2362" s="37">
        <v>2904.14</v>
      </c>
      <c r="O2362" s="37">
        <v>2904.14</v>
      </c>
      <c r="P2362" s="37">
        <v>2904.14</v>
      </c>
      <c r="Q2362" s="37">
        <v>2904.14</v>
      </c>
      <c r="R2362" s="37">
        <v>2904.14</v>
      </c>
      <c r="S2362" s="37">
        <v>2904.14</v>
      </c>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3475312.3000000007</v>
      </c>
      <c r="D2376" s="8">
        <f>SUM(D2298:D2375)</f>
        <v>3439569.8900000006</v>
      </c>
      <c r="E2376" s="8">
        <f>SUM(E2297:E2375)</f>
        <v>3465044.5000000009</v>
      </c>
      <c r="F2376" s="8">
        <f>SUM(F2296:F2375)</f>
        <v>3541708.2200000007</v>
      </c>
      <c r="G2376" s="8">
        <f>SUM(G2295:G2375)</f>
        <v>3593593.0600000005</v>
      </c>
      <c r="H2376" s="8">
        <f>SUM(H2289:H2375)</f>
        <v>3631037.2300000004</v>
      </c>
      <c r="I2376" s="8">
        <f>SUM(I2289:I2375)</f>
        <v>3659853.8200000003</v>
      </c>
      <c r="J2376" s="8">
        <f t="shared" ref="J2376" si="47">SUM(J2289:J2375)</f>
        <v>3674185.8200000003</v>
      </c>
      <c r="K2376" s="8">
        <f>SUM(K2289:K2375)</f>
        <v>3674185.8200000003</v>
      </c>
      <c r="L2376" s="8">
        <f t="shared" ref="L2376" si="48">SUM(L2289:L2375)</f>
        <v>3674185.8200000003</v>
      </c>
      <c r="M2376" s="8">
        <f>SUM(M2289:M2375)</f>
        <v>3674185.8200000003</v>
      </c>
      <c r="N2376" s="11">
        <f>SUM(N2284:N2375)</f>
        <v>3714686.7500000009</v>
      </c>
      <c r="O2376" s="11">
        <f>SUM(O2284:O2375)</f>
        <v>3803427.5600000005</v>
      </c>
      <c r="P2376" s="11">
        <f>SUM(P2284:P2375)</f>
        <v>3979320.6300000008</v>
      </c>
      <c r="Q2376" s="11">
        <f>SUM(Q2284:Q2375)</f>
        <v>4188068.12</v>
      </c>
      <c r="R2376" s="11">
        <f>SUM(R2283:R2375)</f>
        <v>4412010.1599999992</v>
      </c>
      <c r="S2376" s="11">
        <f>SUM(S2283:S2375)</f>
        <v>4412010.1599999992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9">SUM(J2384:J2470)</f>
        <v>0</v>
      </c>
      <c r="K2471" s="8">
        <f>SUM(K2384:K2470)</f>
        <v>0</v>
      </c>
      <c r="L2471" s="8">
        <f t="shared" ref="L2471" si="50">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1">SUM(J2479:J2565)</f>
        <v>0</v>
      </c>
      <c r="K2566" s="8">
        <f>SUM(K2479:K2565)</f>
        <v>0</v>
      </c>
      <c r="L2566" s="8">
        <f t="shared" ref="L2566" si="52">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3">SUM(J2574:J2660)</f>
        <v>0</v>
      </c>
      <c r="K2661" s="8">
        <f>SUM(K2574:K2660)</f>
        <v>0</v>
      </c>
      <c r="L2661" s="8">
        <f t="shared" ref="L2661" si="54">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5">SUM(J2669:J2755)</f>
        <v>0</v>
      </c>
      <c r="K2756" s="8">
        <f>SUM(K2669:K2755)</f>
        <v>0</v>
      </c>
      <c r="L2756" s="8">
        <f t="shared" ref="L2756" si="56">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f>21080.8</f>
        <v>21080.799999999999</v>
      </c>
      <c r="R2760" s="37">
        <f>21080.8</f>
        <v>21080.799999999999</v>
      </c>
      <c r="S2760" s="37">
        <f>21080.8</f>
        <v>21080.799999999999</v>
      </c>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7">SUM(J2764:J2850)</f>
        <v>0</v>
      </c>
      <c r="K2851" s="8">
        <f>SUM(K2764:K2850)</f>
        <v>0</v>
      </c>
      <c r="L2851" s="8">
        <f t="shared" ref="L2851" si="58">SUM(L2764:L2850)</f>
        <v>0</v>
      </c>
      <c r="M2851" s="8">
        <f>SUM(M2764:M2850)</f>
        <v>0</v>
      </c>
      <c r="N2851" s="11">
        <f>SUM(N2759:N2850)</f>
        <v>0</v>
      </c>
      <c r="O2851" s="11">
        <f>SUM(O2759:O2850)</f>
        <v>0</v>
      </c>
      <c r="P2851" s="11">
        <f>SUM(P2759:P2850)</f>
        <v>0</v>
      </c>
      <c r="Q2851" s="11">
        <f>SUM(Q2759:Q2850)</f>
        <v>21080.799999999999</v>
      </c>
      <c r="R2851" s="11">
        <f>SUM(R2758:R2850)</f>
        <v>21080.799999999999</v>
      </c>
      <c r="S2851" s="11">
        <f>SUM(S2758:S2850)</f>
        <v>21080.799999999999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8505.02</v>
      </c>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13556.619999999999</v>
      </c>
      <c r="Q2856" s="37">
        <v>13556.619999999999</v>
      </c>
      <c r="R2856" s="37">
        <v>13556.619999999999</v>
      </c>
      <c r="S2856" s="37">
        <v>13556.619999999999</v>
      </c>
    </row>
    <row r="2857" spans="1:19">
      <c r="A2857" s="40"/>
      <c r="B2857" s="6">
        <v>2018</v>
      </c>
      <c r="C2857" s="36"/>
      <c r="D2857" s="36"/>
      <c r="E2857" s="36"/>
      <c r="F2857" s="36"/>
      <c r="G2857" s="36"/>
      <c r="H2857" s="36"/>
      <c r="I2857" s="36"/>
      <c r="J2857" s="36"/>
      <c r="K2857" s="36"/>
      <c r="L2857" s="36"/>
      <c r="M2857" s="36"/>
      <c r="N2857" s="36"/>
      <c r="O2857" s="37">
        <v>965</v>
      </c>
      <c r="P2857" s="37">
        <v>965</v>
      </c>
      <c r="Q2857" s="37">
        <v>965</v>
      </c>
      <c r="R2857" s="37">
        <v>965</v>
      </c>
      <c r="S2857" s="37">
        <v>965</v>
      </c>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v>2586.17</v>
      </c>
      <c r="J2863" s="37">
        <v>2586.17</v>
      </c>
      <c r="K2863" s="37">
        <v>2586.17</v>
      </c>
      <c r="L2863" s="37">
        <v>2586.17</v>
      </c>
      <c r="M2863" s="37">
        <v>2586.17</v>
      </c>
      <c r="N2863" s="37">
        <v>2586.17</v>
      </c>
      <c r="O2863" s="37">
        <v>2586.17</v>
      </c>
      <c r="P2863" s="37">
        <v>2586.17</v>
      </c>
      <c r="Q2863" s="37">
        <v>2586.17</v>
      </c>
      <c r="R2863" s="37">
        <v>2586.17</v>
      </c>
      <c r="S2863" s="37">
        <v>2586.17</v>
      </c>
    </row>
    <row r="2864" spans="1:19">
      <c r="B2864" s="6">
        <v>2011</v>
      </c>
      <c r="C2864" s="36"/>
      <c r="D2864" s="36"/>
      <c r="E2864" s="36"/>
      <c r="F2864" s="36"/>
      <c r="G2864" s="36"/>
      <c r="H2864" s="37">
        <v>11531.18</v>
      </c>
      <c r="I2864" s="37">
        <v>11531.18</v>
      </c>
      <c r="J2864" s="37">
        <v>11531.18</v>
      </c>
      <c r="K2864" s="37">
        <v>11531.18</v>
      </c>
      <c r="L2864" s="37">
        <v>11531.18</v>
      </c>
      <c r="M2864" s="37">
        <v>11531.18</v>
      </c>
      <c r="N2864" s="37">
        <v>11531.18</v>
      </c>
      <c r="O2864" s="37">
        <v>11531.18</v>
      </c>
      <c r="P2864" s="37">
        <v>11531.18</v>
      </c>
      <c r="Q2864" s="37">
        <v>11531.18</v>
      </c>
      <c r="R2864" s="37">
        <v>11531.18</v>
      </c>
      <c r="S2864" s="37">
        <v>11531.18</v>
      </c>
    </row>
    <row r="2865" spans="2:19">
      <c r="B2865" s="6">
        <v>2010</v>
      </c>
      <c r="C2865" s="36"/>
      <c r="D2865" s="36"/>
      <c r="E2865" s="36"/>
      <c r="F2865" s="36"/>
      <c r="G2865" s="37">
        <v>596.51</v>
      </c>
      <c r="H2865" s="37">
        <v>596.51</v>
      </c>
      <c r="I2865" s="37">
        <v>596.51</v>
      </c>
      <c r="J2865" s="37">
        <v>596.51</v>
      </c>
      <c r="K2865" s="37">
        <v>596.51</v>
      </c>
      <c r="L2865" s="37">
        <v>596.51</v>
      </c>
      <c r="M2865" s="37">
        <v>596.51</v>
      </c>
      <c r="N2865" s="37">
        <v>596.51</v>
      </c>
      <c r="O2865" s="37">
        <v>596.51</v>
      </c>
      <c r="P2865" s="37">
        <v>596.51</v>
      </c>
      <c r="Q2865" s="37">
        <v>596.51</v>
      </c>
      <c r="R2865" s="37">
        <v>596.51</v>
      </c>
      <c r="S2865" s="37">
        <v>596.51</v>
      </c>
    </row>
    <row r="2866" spans="2:19">
      <c r="B2866" s="6">
        <v>2009</v>
      </c>
      <c r="C2866" s="36"/>
      <c r="D2866" s="36"/>
      <c r="E2866" s="36"/>
      <c r="F2866" s="37">
        <v>493.09999999999991</v>
      </c>
      <c r="G2866" s="37">
        <v>493.09999999999991</v>
      </c>
      <c r="H2866" s="37">
        <v>493.09999999999991</v>
      </c>
      <c r="I2866" s="37">
        <v>493.09999999999991</v>
      </c>
      <c r="J2866" s="37">
        <v>493.09999999999991</v>
      </c>
      <c r="K2866" s="37">
        <v>493.09999999999991</v>
      </c>
      <c r="L2866" s="37">
        <v>493.09999999999991</v>
      </c>
      <c r="M2866" s="37">
        <v>493.09999999999991</v>
      </c>
      <c r="N2866" s="37">
        <v>493.09999999999991</v>
      </c>
      <c r="O2866" s="37">
        <v>493.09999999999991</v>
      </c>
      <c r="P2866" s="37">
        <v>493.09999999999991</v>
      </c>
      <c r="Q2866" s="37">
        <v>493.09999999999991</v>
      </c>
      <c r="R2866" s="37">
        <v>493.09999999999991</v>
      </c>
      <c r="S2866" s="37">
        <v>493.09999999999991</v>
      </c>
    </row>
    <row r="2867" spans="2:19">
      <c r="B2867" s="6">
        <v>2008</v>
      </c>
      <c r="C2867" s="36"/>
      <c r="D2867" s="36"/>
      <c r="E2867" s="37">
        <v>347.5</v>
      </c>
      <c r="F2867" s="37">
        <v>347.5</v>
      </c>
      <c r="G2867" s="37">
        <v>347.5</v>
      </c>
      <c r="H2867" s="37">
        <v>347.5</v>
      </c>
      <c r="I2867" s="37">
        <v>347.5</v>
      </c>
      <c r="J2867" s="37">
        <v>347.5</v>
      </c>
      <c r="K2867" s="37">
        <v>347.5</v>
      </c>
      <c r="L2867" s="37">
        <v>347.5</v>
      </c>
      <c r="M2867" s="37">
        <v>347.5</v>
      </c>
      <c r="N2867" s="37">
        <v>347.5</v>
      </c>
      <c r="O2867" s="37">
        <v>347.5</v>
      </c>
      <c r="P2867" s="37">
        <v>347.5</v>
      </c>
      <c r="Q2867" s="37">
        <v>347.5</v>
      </c>
      <c r="R2867" s="37">
        <v>347.5</v>
      </c>
      <c r="S2867" s="37">
        <v>347.5</v>
      </c>
    </row>
    <row r="2868" spans="2:19">
      <c r="B2868" s="6">
        <v>2007</v>
      </c>
      <c r="C2868" s="36"/>
      <c r="D2868" s="37">
        <v>1099.73</v>
      </c>
      <c r="E2868" s="37">
        <v>1099.73</v>
      </c>
      <c r="F2868" s="37">
        <v>1099.73</v>
      </c>
      <c r="G2868" s="37">
        <v>1099.73</v>
      </c>
      <c r="H2868" s="37">
        <v>1099.73</v>
      </c>
      <c r="I2868" s="37">
        <v>1099.7399999999998</v>
      </c>
      <c r="J2868" s="37">
        <v>678.17</v>
      </c>
      <c r="K2868" s="37">
        <v>678.17</v>
      </c>
      <c r="L2868" s="37">
        <v>678.17</v>
      </c>
      <c r="M2868" s="37">
        <v>678.17</v>
      </c>
      <c r="N2868" s="37">
        <v>678.17</v>
      </c>
      <c r="O2868" s="37">
        <v>678.17</v>
      </c>
      <c r="P2868" s="37">
        <v>678.17</v>
      </c>
      <c r="Q2868" s="37">
        <v>678.17</v>
      </c>
      <c r="R2868" s="37">
        <v>678.17</v>
      </c>
      <c r="S2868" s="37">
        <v>678.17</v>
      </c>
    </row>
    <row r="2869" spans="2:19">
      <c r="B2869" s="6">
        <v>2006</v>
      </c>
      <c r="C2869" s="37">
        <v>1646.2950000000001</v>
      </c>
      <c r="D2869" s="37">
        <v>1646.3050000000003</v>
      </c>
      <c r="E2869" s="37">
        <v>1646.3050000000003</v>
      </c>
      <c r="F2869" s="37">
        <v>1646.3050000000003</v>
      </c>
      <c r="G2869" s="37">
        <v>1646.3050000000003</v>
      </c>
      <c r="H2869" s="37">
        <v>1646.3050000000003</v>
      </c>
      <c r="I2869" s="37">
        <v>1646.32</v>
      </c>
      <c r="J2869" s="37">
        <v>531.85</v>
      </c>
      <c r="K2869" s="37">
        <v>531.85</v>
      </c>
      <c r="L2869" s="37">
        <v>531.85</v>
      </c>
      <c r="M2869" s="37">
        <v>531.85</v>
      </c>
      <c r="N2869" s="37">
        <v>531.85</v>
      </c>
      <c r="O2869" s="37">
        <v>531.85</v>
      </c>
      <c r="P2869" s="37">
        <v>531.85</v>
      </c>
      <c r="Q2869" s="37">
        <v>531.85</v>
      </c>
      <c r="R2869" s="37">
        <v>531.85</v>
      </c>
      <c r="S2869" s="37">
        <v>531.85</v>
      </c>
    </row>
    <row r="2870" spans="2:19">
      <c r="B2870" s="6">
        <v>2005</v>
      </c>
      <c r="C2870" s="37">
        <v>1169.04</v>
      </c>
      <c r="D2870" s="37">
        <v>1169.04</v>
      </c>
      <c r="E2870" s="37">
        <v>1169.04</v>
      </c>
      <c r="F2870" s="37">
        <v>1169.04</v>
      </c>
      <c r="G2870" s="37">
        <v>1169.04</v>
      </c>
      <c r="H2870" s="37">
        <v>1169.04</v>
      </c>
      <c r="I2870" s="37">
        <v>1169.0500000000002</v>
      </c>
      <c r="J2870" s="37">
        <v>697.2800000000002</v>
      </c>
      <c r="K2870" s="37">
        <v>697.2800000000002</v>
      </c>
      <c r="L2870" s="37">
        <v>697.2800000000002</v>
      </c>
      <c r="M2870" s="37">
        <v>697.2800000000002</v>
      </c>
      <c r="N2870" s="37">
        <v>697.2800000000002</v>
      </c>
      <c r="O2870" s="37">
        <v>697.2800000000002</v>
      </c>
      <c r="P2870" s="37">
        <v>697.2800000000002</v>
      </c>
      <c r="Q2870" s="37">
        <v>697.2800000000002</v>
      </c>
      <c r="R2870" s="37">
        <v>697.2800000000002</v>
      </c>
      <c r="S2870" s="37">
        <v>697.2800000000002</v>
      </c>
    </row>
    <row r="2871" spans="2:19">
      <c r="B2871" s="6">
        <v>2004</v>
      </c>
      <c r="C2871" s="37">
        <v>4061.81</v>
      </c>
      <c r="D2871" s="37">
        <v>4028.7200000000003</v>
      </c>
      <c r="E2871" s="37">
        <v>4028.7200000000003</v>
      </c>
      <c r="F2871" s="37">
        <v>4028.7200000000003</v>
      </c>
      <c r="G2871" s="37">
        <v>4028.7200000000003</v>
      </c>
      <c r="H2871" s="37">
        <v>4028.7200000000003</v>
      </c>
      <c r="I2871" s="37">
        <v>4028.7300000000005</v>
      </c>
      <c r="J2871" s="37">
        <v>3919.1500000000005</v>
      </c>
      <c r="K2871" s="37">
        <v>3919.1500000000005</v>
      </c>
      <c r="L2871" s="37">
        <v>3919.1500000000005</v>
      </c>
      <c r="M2871" s="37">
        <v>3919.1500000000005</v>
      </c>
      <c r="N2871" s="37">
        <v>3919.1500000000005</v>
      </c>
      <c r="O2871" s="37">
        <v>3919.1500000000005</v>
      </c>
      <c r="P2871" s="37">
        <v>3919.1500000000005</v>
      </c>
      <c r="Q2871" s="37">
        <v>3919.1500000000005</v>
      </c>
      <c r="R2871" s="37">
        <v>3919.1500000000005</v>
      </c>
      <c r="S2871" s="37">
        <v>3919.1500000000005</v>
      </c>
    </row>
    <row r="2872" spans="2:19">
      <c r="B2872" s="6">
        <v>2003</v>
      </c>
      <c r="C2872" s="37">
        <v>3328.41</v>
      </c>
      <c r="D2872" s="37">
        <v>3328.41</v>
      </c>
      <c r="E2872" s="37">
        <v>3084.9650000000001</v>
      </c>
      <c r="F2872" s="37">
        <v>3084.9650000000001</v>
      </c>
      <c r="G2872" s="37">
        <v>3084.9650000000001</v>
      </c>
      <c r="H2872" s="37">
        <v>3084.9650000000001</v>
      </c>
      <c r="I2872" s="37">
        <v>3084.98</v>
      </c>
      <c r="J2872" s="37">
        <v>2602.4900000000002</v>
      </c>
      <c r="K2872" s="37">
        <v>2602.4900000000002</v>
      </c>
      <c r="L2872" s="37">
        <v>2602.4900000000002</v>
      </c>
      <c r="M2872" s="37">
        <v>2602.4900000000002</v>
      </c>
      <c r="N2872" s="37">
        <v>2602.4900000000002</v>
      </c>
      <c r="O2872" s="37">
        <v>2602.4900000000002</v>
      </c>
      <c r="P2872" s="37">
        <v>2602.4900000000002</v>
      </c>
      <c r="Q2872" s="37">
        <v>2602.4900000000002</v>
      </c>
      <c r="R2872" s="37">
        <v>2602.4900000000002</v>
      </c>
      <c r="S2872" s="37">
        <v>2602.4900000000002</v>
      </c>
    </row>
    <row r="2873" spans="2:19">
      <c r="B2873" s="6">
        <v>2002</v>
      </c>
      <c r="C2873" s="37">
        <v>40366.949999999997</v>
      </c>
      <c r="D2873" s="37">
        <v>40366.949999999997</v>
      </c>
      <c r="E2873" s="37">
        <v>40057.614999999998</v>
      </c>
      <c r="F2873" s="37">
        <v>40057.614999999998</v>
      </c>
      <c r="G2873" s="37">
        <v>40057.614999999998</v>
      </c>
      <c r="H2873" s="37">
        <v>40057.614999999998</v>
      </c>
      <c r="I2873" s="37">
        <v>40057.62999999999</v>
      </c>
      <c r="J2873" s="37">
        <v>6159.9899999999943</v>
      </c>
      <c r="K2873" s="37">
        <v>6159.9899999999943</v>
      </c>
      <c r="L2873" s="37">
        <v>6159.9899999999943</v>
      </c>
      <c r="M2873" s="37">
        <v>6159.9899999999943</v>
      </c>
      <c r="N2873" s="37">
        <v>6159.9899999999943</v>
      </c>
      <c r="O2873" s="37">
        <v>6159.9899999999943</v>
      </c>
      <c r="P2873" s="37">
        <v>6159.9899999999943</v>
      </c>
      <c r="Q2873" s="37">
        <v>6159.9899999999943</v>
      </c>
      <c r="R2873" s="37">
        <v>6159.9899999999943</v>
      </c>
      <c r="S2873" s="37">
        <v>6159.9899999999943</v>
      </c>
    </row>
    <row r="2874" spans="2:19">
      <c r="B2874" s="6">
        <v>2001</v>
      </c>
      <c r="C2874" s="37">
        <v>2485.3449999999998</v>
      </c>
      <c r="D2874" s="37">
        <v>2397.3649999999998</v>
      </c>
      <c r="E2874" s="37">
        <v>2397.37</v>
      </c>
      <c r="F2874" s="37">
        <v>2397.37</v>
      </c>
      <c r="G2874" s="37">
        <v>2397.37</v>
      </c>
      <c r="H2874" s="37">
        <v>2397.37</v>
      </c>
      <c r="I2874" s="37">
        <v>2397.38</v>
      </c>
      <c r="J2874" s="37">
        <v>994.37000000000012</v>
      </c>
      <c r="K2874" s="37">
        <v>994.37000000000012</v>
      </c>
      <c r="L2874" s="37">
        <v>994.37000000000012</v>
      </c>
      <c r="M2874" s="37">
        <v>994.37000000000012</v>
      </c>
      <c r="N2874" s="37">
        <v>994.37000000000012</v>
      </c>
      <c r="O2874" s="37">
        <v>994.37000000000012</v>
      </c>
      <c r="P2874" s="37">
        <v>994.37000000000012</v>
      </c>
      <c r="Q2874" s="37">
        <v>994.37000000000012</v>
      </c>
      <c r="R2874" s="37">
        <v>994.37000000000012</v>
      </c>
      <c r="S2874" s="37">
        <v>994.37000000000012</v>
      </c>
    </row>
    <row r="2875" spans="2:19">
      <c r="B2875" s="6">
        <v>2000</v>
      </c>
      <c r="C2875" s="37">
        <v>1313.62</v>
      </c>
      <c r="D2875" s="37">
        <v>1247.9450000000002</v>
      </c>
      <c r="E2875" s="37">
        <v>1247.95</v>
      </c>
      <c r="F2875" s="37">
        <v>1247.95</v>
      </c>
      <c r="G2875" s="37">
        <v>1247.95</v>
      </c>
      <c r="H2875" s="37">
        <v>1247.95</v>
      </c>
      <c r="I2875" s="37">
        <v>1247.96</v>
      </c>
      <c r="J2875" s="37">
        <v>1151.5900000000001</v>
      </c>
      <c r="K2875" s="37">
        <v>1151.5900000000001</v>
      </c>
      <c r="L2875" s="37">
        <v>1151.5900000000001</v>
      </c>
      <c r="M2875" s="37">
        <v>1151.5900000000001</v>
      </c>
      <c r="N2875" s="37">
        <v>1151.5900000000001</v>
      </c>
      <c r="O2875" s="37">
        <v>1151.5900000000001</v>
      </c>
      <c r="P2875" s="37">
        <v>1151.5900000000001</v>
      </c>
      <c r="Q2875" s="37">
        <v>1151.5900000000001</v>
      </c>
      <c r="R2875" s="37">
        <v>1151.5900000000001</v>
      </c>
      <c r="S2875" s="37">
        <v>1151.5900000000001</v>
      </c>
    </row>
    <row r="2876" spans="2:19">
      <c r="B2876" s="6">
        <v>1999</v>
      </c>
      <c r="C2876" s="37">
        <v>294.63499999999999</v>
      </c>
      <c r="D2876" s="37">
        <v>241.92000000000002</v>
      </c>
      <c r="E2876" s="37">
        <v>241.92000000000002</v>
      </c>
      <c r="F2876" s="37">
        <v>241.92000000000002</v>
      </c>
      <c r="G2876" s="37">
        <v>241.92000000000002</v>
      </c>
      <c r="H2876" s="37">
        <v>241.92000000000002</v>
      </c>
      <c r="I2876" s="37">
        <v>241.92999999999998</v>
      </c>
      <c r="J2876" s="37"/>
      <c r="K2876" s="37"/>
      <c r="L2876" s="37"/>
      <c r="M2876" s="37"/>
      <c r="N2876" s="37"/>
      <c r="O2876" s="37"/>
      <c r="P2876" s="37"/>
      <c r="Q2876" s="37"/>
      <c r="R2876" s="37"/>
      <c r="S2876" s="37"/>
    </row>
    <row r="2877" spans="2:19">
      <c r="B2877" s="6">
        <v>1998</v>
      </c>
      <c r="C2877" s="37">
        <v>3921.89</v>
      </c>
      <c r="D2877" s="37">
        <v>3921.8900000000003</v>
      </c>
      <c r="E2877" s="37">
        <v>3340.8849999999998</v>
      </c>
      <c r="F2877" s="37">
        <v>3340.8849999999998</v>
      </c>
      <c r="G2877" s="37">
        <v>3340.8849999999998</v>
      </c>
      <c r="H2877" s="37">
        <v>3340.8849999999998</v>
      </c>
      <c r="I2877" s="37">
        <v>3340.9</v>
      </c>
      <c r="J2877" s="37">
        <v>1400.9800000000002</v>
      </c>
      <c r="K2877" s="37">
        <v>1400.9800000000002</v>
      </c>
      <c r="L2877" s="37">
        <v>1400.9800000000002</v>
      </c>
      <c r="M2877" s="37">
        <v>1400.9800000000002</v>
      </c>
      <c r="N2877" s="37">
        <v>1400.9800000000002</v>
      </c>
      <c r="O2877" s="37">
        <v>1400.9800000000002</v>
      </c>
      <c r="P2877" s="37">
        <v>1400.9800000000002</v>
      </c>
      <c r="Q2877" s="37">
        <v>1400.9800000000002</v>
      </c>
      <c r="R2877" s="37">
        <v>1400.9800000000002</v>
      </c>
      <c r="S2877" s="37">
        <v>1400.9800000000002</v>
      </c>
    </row>
    <row r="2878" spans="2:19">
      <c r="B2878" s="6">
        <v>1997</v>
      </c>
      <c r="C2878" s="37">
        <v>8356.0300000000007</v>
      </c>
      <c r="D2878" s="37">
        <v>8185.7300000000005</v>
      </c>
      <c r="E2878" s="37">
        <v>7941.0950000000003</v>
      </c>
      <c r="F2878" s="37">
        <v>7941.0950000000003</v>
      </c>
      <c r="G2878" s="37">
        <v>7941.0950000000003</v>
      </c>
      <c r="H2878" s="37">
        <v>7941.0950000000003</v>
      </c>
      <c r="I2878" s="37">
        <v>7941.119999999999</v>
      </c>
      <c r="J2878" s="37">
        <v>4567.6799999999985</v>
      </c>
      <c r="K2878" s="37">
        <v>4567.6799999999985</v>
      </c>
      <c r="L2878" s="37">
        <v>4567.6799999999985</v>
      </c>
      <c r="M2878" s="37">
        <v>4567.6799999999985</v>
      </c>
      <c r="N2878" s="37">
        <v>4567.6799999999985</v>
      </c>
      <c r="O2878" s="37">
        <v>4567.6799999999985</v>
      </c>
      <c r="P2878" s="37">
        <v>4567.6799999999985</v>
      </c>
      <c r="Q2878" s="37">
        <v>4567.6799999999985</v>
      </c>
      <c r="R2878" s="37">
        <v>4567.6799999999985</v>
      </c>
      <c r="S2878" s="37">
        <v>4567.6799999999985</v>
      </c>
    </row>
    <row r="2879" spans="2:19">
      <c r="B2879" s="6">
        <v>1996</v>
      </c>
      <c r="C2879" s="37">
        <v>5954.77</v>
      </c>
      <c r="D2879" s="37">
        <v>5735.61</v>
      </c>
      <c r="E2879" s="37">
        <v>5691.38</v>
      </c>
      <c r="F2879" s="37">
        <v>5691.38</v>
      </c>
      <c r="G2879" s="37">
        <v>5691.38</v>
      </c>
      <c r="H2879" s="37">
        <v>5691.38</v>
      </c>
      <c r="I2879" s="37">
        <v>5691.42</v>
      </c>
      <c r="J2879" s="37">
        <v>1829.8699999999997</v>
      </c>
      <c r="K2879" s="37">
        <v>1829.8699999999997</v>
      </c>
      <c r="L2879" s="37">
        <v>1829.8699999999997</v>
      </c>
      <c r="M2879" s="37">
        <v>1829.8699999999997</v>
      </c>
      <c r="N2879" s="37">
        <v>1829.8699999999997</v>
      </c>
      <c r="O2879" s="37">
        <v>1829.8699999999997</v>
      </c>
      <c r="P2879" s="37">
        <v>1829.8699999999997</v>
      </c>
      <c r="Q2879" s="37">
        <v>1829.8699999999997</v>
      </c>
      <c r="R2879" s="37">
        <v>1829.8699999999997</v>
      </c>
      <c r="S2879" s="37">
        <v>1829.8699999999997</v>
      </c>
    </row>
    <row r="2880" spans="2:19">
      <c r="B2880" s="6">
        <v>1995</v>
      </c>
      <c r="C2880" s="37">
        <v>1812.4349999999999</v>
      </c>
      <c r="D2880" s="37">
        <v>1512.3849999999998</v>
      </c>
      <c r="E2880" s="37">
        <v>1512.385</v>
      </c>
      <c r="F2880" s="37">
        <v>1512.385</v>
      </c>
      <c r="G2880" s="37">
        <v>1512.385</v>
      </c>
      <c r="H2880" s="37">
        <v>1512.385</v>
      </c>
      <c r="I2880" s="37">
        <v>1512.4</v>
      </c>
      <c r="J2880" s="37">
        <v>481.08</v>
      </c>
      <c r="K2880" s="37">
        <v>481.08</v>
      </c>
      <c r="L2880" s="37">
        <v>481.08</v>
      </c>
      <c r="M2880" s="37">
        <v>481.08</v>
      </c>
      <c r="N2880" s="37">
        <v>481.08</v>
      </c>
      <c r="O2880" s="37">
        <v>481.08</v>
      </c>
      <c r="P2880" s="37">
        <v>481.08</v>
      </c>
      <c r="Q2880" s="37">
        <v>481.08</v>
      </c>
      <c r="R2880" s="37">
        <v>481.08</v>
      </c>
      <c r="S2880" s="37">
        <v>481.08</v>
      </c>
    </row>
    <row r="2881" spans="2:19">
      <c r="B2881" s="6">
        <v>1994</v>
      </c>
      <c r="C2881" s="37">
        <v>1120.2550000000001</v>
      </c>
      <c r="D2881" s="37">
        <v>710.23500000000001</v>
      </c>
      <c r="E2881" s="37">
        <v>710.23500000000001</v>
      </c>
      <c r="F2881" s="37">
        <v>710.23500000000001</v>
      </c>
      <c r="G2881" s="37">
        <v>710.23500000000001</v>
      </c>
      <c r="H2881" s="37">
        <v>710.23500000000001</v>
      </c>
      <c r="I2881" s="37">
        <v>710.24</v>
      </c>
      <c r="J2881" s="37"/>
      <c r="K2881" s="37"/>
      <c r="L2881" s="37"/>
      <c r="M2881" s="37"/>
      <c r="N2881" s="37"/>
      <c r="O2881" s="37"/>
      <c r="P2881" s="37"/>
      <c r="Q2881" s="37"/>
      <c r="R2881" s="37"/>
      <c r="S2881" s="37"/>
    </row>
    <row r="2882" spans="2:19">
      <c r="B2882" s="6">
        <v>1993</v>
      </c>
      <c r="C2882" s="37">
        <v>2979.9749999999999</v>
      </c>
      <c r="D2882" s="37">
        <v>2854.58</v>
      </c>
      <c r="E2882" s="37">
        <v>2786.6150000000002</v>
      </c>
      <c r="F2882" s="37">
        <v>2786.6150000000002</v>
      </c>
      <c r="G2882" s="37">
        <v>2786.6150000000002</v>
      </c>
      <c r="H2882" s="37">
        <v>2786.6150000000002</v>
      </c>
      <c r="I2882" s="37">
        <v>2786.63</v>
      </c>
      <c r="J2882" s="37"/>
      <c r="K2882" s="37"/>
      <c r="L2882" s="37"/>
      <c r="M2882" s="37"/>
      <c r="N2882" s="37"/>
      <c r="O2882" s="37"/>
      <c r="P2882" s="37"/>
      <c r="Q2882" s="37"/>
      <c r="R2882" s="37"/>
      <c r="S2882" s="37"/>
    </row>
    <row r="2883" spans="2:19">
      <c r="B2883" s="6">
        <v>1992</v>
      </c>
      <c r="C2883" s="37">
        <v>1667.53</v>
      </c>
      <c r="D2883" s="37">
        <v>1267.79</v>
      </c>
      <c r="E2883" s="37">
        <v>1267.79</v>
      </c>
      <c r="F2883" s="37">
        <v>1267.79</v>
      </c>
      <c r="G2883" s="37">
        <v>1267.79</v>
      </c>
      <c r="H2883" s="37">
        <v>1267.79</v>
      </c>
      <c r="I2883" s="37">
        <v>1267.79</v>
      </c>
      <c r="J2883" s="37"/>
      <c r="K2883" s="37"/>
      <c r="L2883" s="37"/>
      <c r="M2883" s="37"/>
      <c r="N2883" s="37"/>
      <c r="O2883" s="37"/>
      <c r="P2883" s="37"/>
      <c r="Q2883" s="37"/>
      <c r="R2883" s="37"/>
      <c r="S2883" s="37"/>
    </row>
    <row r="2884" spans="2:19">
      <c r="B2884" s="6">
        <v>1991</v>
      </c>
      <c r="C2884" s="37">
        <v>1542.79</v>
      </c>
      <c r="D2884" s="37">
        <v>1542.7950000000001</v>
      </c>
      <c r="E2884" s="37">
        <v>1542.7950000000001</v>
      </c>
      <c r="F2884" s="37">
        <v>1542.7950000000001</v>
      </c>
      <c r="G2884" s="37">
        <v>1542.7950000000001</v>
      </c>
      <c r="H2884" s="37">
        <v>1542.7950000000001</v>
      </c>
      <c r="I2884" s="37">
        <v>1542.8000000000002</v>
      </c>
      <c r="J2884" s="37"/>
      <c r="K2884" s="37"/>
      <c r="L2884" s="37"/>
      <c r="M2884" s="37"/>
      <c r="N2884" s="37"/>
      <c r="O2884" s="37"/>
      <c r="P2884" s="37"/>
      <c r="Q2884" s="37"/>
      <c r="R2884" s="37"/>
      <c r="S2884" s="37"/>
    </row>
    <row r="2885" spans="2:19">
      <c r="B2885" s="6">
        <v>1990</v>
      </c>
      <c r="C2885" s="37">
        <v>2438.4899999999998</v>
      </c>
      <c r="D2885" s="37">
        <v>2438.4899999999998</v>
      </c>
      <c r="E2885" s="37">
        <v>2438.4899999999998</v>
      </c>
      <c r="F2885" s="37">
        <v>2438.4899999999998</v>
      </c>
      <c r="G2885" s="37">
        <v>2438.4899999999998</v>
      </c>
      <c r="H2885" s="37">
        <v>2438.4899999999998</v>
      </c>
      <c r="I2885" s="37">
        <v>2438.5</v>
      </c>
      <c r="J2885" s="37">
        <v>1990.75</v>
      </c>
      <c r="K2885" s="37">
        <v>1990.75</v>
      </c>
      <c r="L2885" s="37">
        <v>1990.75</v>
      </c>
      <c r="M2885" s="37"/>
      <c r="N2885" s="37"/>
      <c r="O2885" s="37"/>
      <c r="P2885" s="37"/>
      <c r="Q2885" s="37"/>
      <c r="R2885" s="37"/>
      <c r="S2885" s="37"/>
    </row>
    <row r="2886" spans="2:19">
      <c r="B2886" s="6">
        <v>1989</v>
      </c>
      <c r="C2886" s="37">
        <v>2588.23</v>
      </c>
      <c r="D2886" s="37">
        <v>2588.23</v>
      </c>
      <c r="E2886" s="37">
        <v>2588.23</v>
      </c>
      <c r="F2886" s="37">
        <v>2588.23</v>
      </c>
      <c r="G2886" s="37">
        <v>2588.23</v>
      </c>
      <c r="H2886" s="37">
        <v>2588.23</v>
      </c>
      <c r="I2886" s="37">
        <v>2588.2300000000005</v>
      </c>
      <c r="J2886" s="37">
        <v>2149.31</v>
      </c>
      <c r="K2886" s="37">
        <v>2149.31</v>
      </c>
      <c r="L2886" s="37">
        <v>2149.31</v>
      </c>
      <c r="M2886" s="37"/>
      <c r="N2886" s="37"/>
      <c r="O2886" s="37"/>
      <c r="P2886" s="37"/>
      <c r="Q2886" s="37"/>
      <c r="R2886" s="37"/>
      <c r="S2886" s="37"/>
    </row>
    <row r="2887" spans="2:19">
      <c r="B2887" s="6">
        <v>1988</v>
      </c>
      <c r="C2887" s="37">
        <v>455.98</v>
      </c>
      <c r="D2887" s="37">
        <v>455.98</v>
      </c>
      <c r="E2887" s="37">
        <v>455.98</v>
      </c>
      <c r="F2887" s="37">
        <v>455.98</v>
      </c>
      <c r="G2887" s="37">
        <v>455.98</v>
      </c>
      <c r="H2887" s="37">
        <v>455.98</v>
      </c>
      <c r="I2887" s="37">
        <v>455.97999999999996</v>
      </c>
      <c r="J2887" s="37"/>
      <c r="K2887" s="37"/>
      <c r="L2887" s="37"/>
      <c r="M2887" s="37"/>
      <c r="N2887" s="37"/>
      <c r="O2887" s="37"/>
      <c r="P2887" s="37"/>
      <c r="Q2887" s="37"/>
      <c r="R2887" s="37"/>
      <c r="S2887" s="37"/>
    </row>
    <row r="2888" spans="2:19">
      <c r="B2888" s="6">
        <v>1987</v>
      </c>
      <c r="C2888" s="37">
        <v>918.96</v>
      </c>
      <c r="D2888" s="37">
        <v>918.96</v>
      </c>
      <c r="E2888" s="37">
        <v>918.96</v>
      </c>
      <c r="F2888" s="37">
        <v>918.96</v>
      </c>
      <c r="G2888" s="37">
        <v>918.96</v>
      </c>
      <c r="H2888" s="37">
        <v>918.96</v>
      </c>
      <c r="I2888" s="37">
        <v>918.96</v>
      </c>
      <c r="J2888" s="37"/>
      <c r="K2888" s="37"/>
      <c r="L2888" s="37"/>
      <c r="M2888" s="37"/>
      <c r="N2888" s="37"/>
      <c r="O2888" s="37"/>
      <c r="P2888" s="37"/>
      <c r="Q2888" s="37"/>
      <c r="R2888" s="37"/>
      <c r="S2888" s="37"/>
    </row>
    <row r="2889" spans="2:19">
      <c r="B2889" s="6">
        <v>1986</v>
      </c>
      <c r="C2889" s="37">
        <v>1310.44</v>
      </c>
      <c r="D2889" s="37">
        <v>1310.44</v>
      </c>
      <c r="E2889" s="37">
        <v>1310.44</v>
      </c>
      <c r="F2889" s="37">
        <v>1310.44</v>
      </c>
      <c r="G2889" s="37">
        <v>1310.44</v>
      </c>
      <c r="H2889" s="37">
        <v>1310.44</v>
      </c>
      <c r="I2889" s="37">
        <v>1310.4499999999998</v>
      </c>
      <c r="J2889" s="37">
        <v>873.57</v>
      </c>
      <c r="K2889" s="37">
        <v>873.57</v>
      </c>
      <c r="L2889" s="37">
        <v>873.57</v>
      </c>
      <c r="M2889" s="37"/>
      <c r="N2889" s="37"/>
      <c r="O2889" s="37"/>
      <c r="P2889" s="37"/>
      <c r="Q2889" s="37"/>
      <c r="R2889" s="37"/>
      <c r="S2889" s="37"/>
    </row>
    <row r="2890" spans="2:19">
      <c r="B2890" s="6">
        <v>1985</v>
      </c>
      <c r="C2890" s="37">
        <v>1620.335</v>
      </c>
      <c r="D2890" s="37">
        <v>1225.615</v>
      </c>
      <c r="E2890" s="37">
        <v>1225.615</v>
      </c>
      <c r="F2890" s="37">
        <v>1225.615</v>
      </c>
      <c r="G2890" s="37">
        <v>1225.615</v>
      </c>
      <c r="H2890" s="37">
        <v>1225.615</v>
      </c>
      <c r="I2890" s="37">
        <v>1225.6199999999999</v>
      </c>
      <c r="J2890" s="37">
        <v>1225.6199999999999</v>
      </c>
      <c r="K2890" s="37">
        <v>1225.6199999999999</v>
      </c>
      <c r="L2890" s="37">
        <v>1225.6199999999999</v>
      </c>
      <c r="M2890" s="37"/>
      <c r="N2890" s="37"/>
      <c r="O2890" s="37"/>
      <c r="P2890" s="37"/>
      <c r="Q2890" s="37"/>
      <c r="R2890" s="37"/>
      <c r="S2890" s="37"/>
    </row>
    <row r="2891" spans="2:19">
      <c r="B2891" s="6">
        <v>1984</v>
      </c>
      <c r="C2891" s="37">
        <v>0</v>
      </c>
      <c r="D2891" s="37"/>
      <c r="E2891" s="37"/>
      <c r="F2891" s="37"/>
      <c r="G2891" s="37"/>
      <c r="H2891" s="37"/>
      <c r="I2891" s="37"/>
      <c r="J2891" s="37"/>
      <c r="K2891" s="37"/>
      <c r="L2891" s="37"/>
      <c r="M2891" s="37"/>
      <c r="N2891" s="37"/>
      <c r="O2891" s="37"/>
      <c r="P2891" s="37"/>
      <c r="Q2891" s="37"/>
      <c r="R2891" s="37"/>
      <c r="S2891" s="37"/>
    </row>
    <row r="2892" spans="2:19">
      <c r="B2892" s="6">
        <v>1983</v>
      </c>
      <c r="C2892" s="37">
        <v>867.05499999999995</v>
      </c>
      <c r="D2892" s="37">
        <v>867.05499999999995</v>
      </c>
      <c r="E2892" s="37">
        <v>867.05499999999995</v>
      </c>
      <c r="F2892" s="37">
        <v>867.05499999999995</v>
      </c>
      <c r="G2892" s="37">
        <v>867.05499999999995</v>
      </c>
      <c r="H2892" s="37">
        <v>867.05499999999995</v>
      </c>
      <c r="I2892" s="37">
        <v>867.06</v>
      </c>
      <c r="J2892" s="37"/>
      <c r="K2892" s="37"/>
      <c r="L2892" s="37"/>
      <c r="M2892" s="37"/>
      <c r="N2892" s="37"/>
      <c r="O2892" s="37"/>
      <c r="P2892" s="37"/>
      <c r="Q2892" s="37"/>
      <c r="R2892" s="37"/>
      <c r="S2892" s="37"/>
    </row>
    <row r="2893" spans="2:19">
      <c r="B2893" s="6">
        <v>1982</v>
      </c>
      <c r="C2893" s="37">
        <v>547.41499999999996</v>
      </c>
      <c r="D2893" s="37">
        <v>547.41499999999996</v>
      </c>
      <c r="E2893" s="37">
        <v>547.41499999999996</v>
      </c>
      <c r="F2893" s="37">
        <v>547.41499999999996</v>
      </c>
      <c r="G2893" s="37">
        <v>547.41499999999996</v>
      </c>
      <c r="H2893" s="37">
        <v>547.41499999999996</v>
      </c>
      <c r="I2893" s="37">
        <v>547.41999999999996</v>
      </c>
      <c r="J2893" s="37"/>
      <c r="K2893" s="37"/>
      <c r="L2893" s="37"/>
      <c r="M2893" s="37"/>
      <c r="N2893" s="37"/>
      <c r="O2893" s="37"/>
      <c r="P2893" s="37"/>
      <c r="Q2893" s="37"/>
      <c r="R2893" s="37"/>
      <c r="S2893" s="37"/>
    </row>
    <row r="2894" spans="2:19">
      <c r="B2894" s="6">
        <v>1981</v>
      </c>
      <c r="C2894" s="37">
        <v>792.18499999999995</v>
      </c>
      <c r="D2894" s="37">
        <v>792.19</v>
      </c>
      <c r="E2894" s="37">
        <v>792.19</v>
      </c>
      <c r="F2894" s="37">
        <v>792.19</v>
      </c>
      <c r="G2894" s="37">
        <v>792.19</v>
      </c>
      <c r="H2894" s="37">
        <v>792.19</v>
      </c>
      <c r="I2894" s="37">
        <v>792.19</v>
      </c>
      <c r="J2894" s="37"/>
      <c r="K2894" s="37"/>
      <c r="L2894" s="37"/>
      <c r="M2894" s="37"/>
      <c r="N2894" s="37"/>
      <c r="O2894" s="37"/>
      <c r="P2894" s="37"/>
      <c r="Q2894" s="37"/>
      <c r="R2894" s="37"/>
      <c r="S2894" s="37"/>
    </row>
    <row r="2895" spans="2:19">
      <c r="B2895" s="6">
        <v>1980</v>
      </c>
      <c r="C2895" s="37">
        <v>625.08000000000004</v>
      </c>
      <c r="D2895" s="37">
        <v>625.08000000000004</v>
      </c>
      <c r="E2895" s="37">
        <v>625.08000000000004</v>
      </c>
      <c r="F2895" s="37">
        <v>625.08000000000004</v>
      </c>
      <c r="G2895" s="37">
        <v>625.08000000000004</v>
      </c>
      <c r="H2895" s="37">
        <v>625.08000000000004</v>
      </c>
      <c r="I2895" s="37">
        <v>625.08000000000004</v>
      </c>
      <c r="J2895" s="37"/>
      <c r="K2895" s="37"/>
      <c r="L2895" s="37"/>
      <c r="M2895" s="37"/>
      <c r="N2895" s="37"/>
      <c r="O2895" s="37"/>
      <c r="P2895" s="37"/>
      <c r="Q2895" s="37"/>
      <c r="R2895" s="37"/>
      <c r="S2895" s="37"/>
    </row>
    <row r="2896" spans="2:19">
      <c r="B2896" s="6">
        <v>1979</v>
      </c>
      <c r="C2896" s="37">
        <v>0</v>
      </c>
      <c r="D2896" s="37"/>
      <c r="E2896" s="37"/>
      <c r="F2896" s="37"/>
      <c r="G2896" s="37"/>
      <c r="H2896" s="37"/>
      <c r="I2896" s="37"/>
      <c r="J2896" s="37"/>
      <c r="K2896" s="37"/>
      <c r="L2896" s="37"/>
      <c r="M2896" s="37"/>
      <c r="N2896" s="37"/>
      <c r="O2896" s="37"/>
      <c r="P2896" s="37"/>
      <c r="Q2896" s="37"/>
      <c r="R2896" s="37"/>
      <c r="S2896" s="37"/>
    </row>
    <row r="2897" spans="2:19">
      <c r="B2897" s="6">
        <v>1978</v>
      </c>
      <c r="C2897" s="37">
        <v>0</v>
      </c>
      <c r="D2897" s="37"/>
      <c r="E2897" s="37"/>
      <c r="F2897" s="37"/>
      <c r="G2897" s="37"/>
      <c r="H2897" s="37"/>
      <c r="I2897" s="37"/>
      <c r="J2897" s="37"/>
      <c r="K2897" s="37"/>
      <c r="L2897" s="37"/>
      <c r="M2897" s="37"/>
      <c r="N2897" s="37"/>
      <c r="O2897" s="37"/>
      <c r="P2897" s="37"/>
      <c r="Q2897" s="37"/>
      <c r="R2897" s="37"/>
      <c r="S2897" s="37"/>
    </row>
    <row r="2898" spans="2:19">
      <c r="B2898" s="6">
        <v>1977</v>
      </c>
      <c r="C2898" s="37">
        <v>0</v>
      </c>
      <c r="D2898" s="37"/>
      <c r="E2898" s="37"/>
      <c r="F2898" s="37"/>
      <c r="G2898" s="37"/>
      <c r="H2898" s="37"/>
      <c r="I2898" s="37"/>
      <c r="J2898" s="37"/>
      <c r="K2898" s="37"/>
      <c r="L2898" s="37"/>
      <c r="M2898" s="37"/>
      <c r="N2898" s="37"/>
      <c r="O2898" s="37"/>
      <c r="P2898" s="37"/>
      <c r="Q2898" s="37"/>
      <c r="R2898" s="37"/>
      <c r="S2898" s="37"/>
    </row>
    <row r="2899" spans="2:19">
      <c r="B2899" s="6">
        <v>1976</v>
      </c>
      <c r="C2899" s="37">
        <v>251.55500000000001</v>
      </c>
      <c r="D2899" s="37">
        <v>251.55500000000001</v>
      </c>
      <c r="E2899" s="37">
        <v>251.55500000000001</v>
      </c>
      <c r="F2899" s="37">
        <v>251.55500000000001</v>
      </c>
      <c r="G2899" s="37">
        <v>251.55500000000001</v>
      </c>
      <c r="H2899" s="37">
        <v>251.55500000000001</v>
      </c>
      <c r="I2899" s="37">
        <v>251.56</v>
      </c>
      <c r="J2899" s="37">
        <v>251.56</v>
      </c>
      <c r="K2899" s="37">
        <v>251.56</v>
      </c>
      <c r="L2899" s="37">
        <v>251.56</v>
      </c>
      <c r="M2899" s="37">
        <v>251.56</v>
      </c>
      <c r="N2899" s="37">
        <v>251.56</v>
      </c>
      <c r="O2899" s="37">
        <v>251.56</v>
      </c>
      <c r="P2899" s="37">
        <v>251.56</v>
      </c>
      <c r="Q2899" s="37">
        <v>251.56</v>
      </c>
      <c r="R2899" s="37">
        <v>251.56</v>
      </c>
      <c r="S2899" s="37">
        <v>251.56</v>
      </c>
    </row>
    <row r="2900" spans="2:19">
      <c r="B2900" s="6">
        <v>1975</v>
      </c>
      <c r="C2900" s="37">
        <v>0</v>
      </c>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v>178.95</v>
      </c>
      <c r="D2923" s="37">
        <v>178.95</v>
      </c>
      <c r="E2923" s="37">
        <v>178.95</v>
      </c>
      <c r="F2923" s="37">
        <v>178.95</v>
      </c>
      <c r="G2923" s="37">
        <v>178.95</v>
      </c>
      <c r="H2923" s="37">
        <v>178.95</v>
      </c>
      <c r="I2923" s="37">
        <v>178.95</v>
      </c>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94616.455000000002</v>
      </c>
      <c r="D2946" s="8">
        <f>SUM(D2868:D2945)</f>
        <v>93457.359999999971</v>
      </c>
      <c r="E2946" s="8">
        <f>SUM(E2867:E2945)</f>
        <v>92314.25499999999</v>
      </c>
      <c r="F2946" s="8">
        <f>SUM(F2866:F2945)</f>
        <v>92807.354999999981</v>
      </c>
      <c r="G2946" s="8">
        <f>SUM(G2865:G2945)</f>
        <v>93403.864999999991</v>
      </c>
      <c r="H2946" s="8">
        <f>SUM(H2859:H2945)</f>
        <v>104935.04499999998</v>
      </c>
      <c r="I2946" s="8">
        <f>SUM(I2859:I2945)</f>
        <v>107521.47999999997</v>
      </c>
      <c r="J2946" s="8">
        <f t="shared" ref="J2946" si="59">SUM(J2859:J2945)</f>
        <v>47059.77</v>
      </c>
      <c r="K2946" s="8">
        <f>SUM(K2859:K2945)</f>
        <v>47059.77</v>
      </c>
      <c r="L2946" s="8">
        <f t="shared" ref="L2946" si="60">SUM(L2859:L2945)</f>
        <v>47059.77</v>
      </c>
      <c r="M2946" s="11">
        <f>SUM(M2859:M2945)</f>
        <v>40820.519999999997</v>
      </c>
      <c r="N2946" s="11">
        <f>SUM(N2854:N2945)</f>
        <v>40820.519999999997</v>
      </c>
      <c r="O2946" s="11">
        <f>SUM(O2854:O2945)</f>
        <v>41785.519999999997</v>
      </c>
      <c r="P2946" s="11">
        <f>SUM(P2854:P2945)</f>
        <v>55342.139999999992</v>
      </c>
      <c r="Q2946" s="11">
        <f>SUM(Q2854:Q2945)</f>
        <v>55342.139999999992</v>
      </c>
      <c r="R2946" s="11">
        <f>SUM(R2853:R2945)</f>
        <v>55342.139999999992</v>
      </c>
      <c r="S2946" s="11">
        <f>SUM(S2853:S2945)</f>
        <v>63847.159999999996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144820.02000000005</v>
      </c>
    </row>
    <row r="2949" spans="1:19">
      <c r="A2949" s="38"/>
      <c r="B2949" s="6">
        <v>2021</v>
      </c>
      <c r="C2949" s="36"/>
      <c r="D2949" s="36"/>
      <c r="E2949" s="36"/>
      <c r="F2949" s="36"/>
      <c r="G2949" s="36"/>
      <c r="H2949" s="36"/>
      <c r="I2949" s="36"/>
      <c r="J2949" s="36"/>
      <c r="K2949" s="36"/>
      <c r="L2949" s="36"/>
      <c r="M2949" s="36"/>
      <c r="N2949" s="36"/>
      <c r="O2949" s="36"/>
      <c r="P2949" s="36"/>
      <c r="Q2949" s="36"/>
      <c r="R2949" s="37">
        <v>240419.86999999991</v>
      </c>
      <c r="S2949" s="37">
        <v>240419.86999999991</v>
      </c>
    </row>
    <row r="2950" spans="1:19">
      <c r="B2950" s="6">
        <v>2020</v>
      </c>
      <c r="C2950" s="36"/>
      <c r="D2950" s="36"/>
      <c r="E2950" s="36"/>
      <c r="F2950" s="36"/>
      <c r="G2950" s="36"/>
      <c r="H2950" s="36"/>
      <c r="I2950" s="36"/>
      <c r="J2950" s="36"/>
      <c r="K2950" s="36"/>
      <c r="L2950" s="36"/>
      <c r="M2950" s="36"/>
      <c r="N2950" s="36"/>
      <c r="O2950" s="36"/>
      <c r="P2950" s="36"/>
      <c r="Q2950" s="37">
        <v>240054.54999999987</v>
      </c>
      <c r="R2950" s="37">
        <v>240054.54999999987</v>
      </c>
      <c r="S2950" s="37">
        <v>240054.54999999987</v>
      </c>
    </row>
    <row r="2951" spans="1:19">
      <c r="A2951" s="40"/>
      <c r="B2951" s="6">
        <v>2019</v>
      </c>
      <c r="C2951" s="36"/>
      <c r="D2951" s="36"/>
      <c r="E2951" s="36"/>
      <c r="F2951" s="36"/>
      <c r="G2951" s="36"/>
      <c r="H2951" s="36"/>
      <c r="I2951" s="36"/>
      <c r="J2951" s="36"/>
      <c r="K2951" s="36"/>
      <c r="L2951" s="36"/>
      <c r="M2951" s="36"/>
      <c r="N2951" s="36"/>
      <c r="O2951" s="36"/>
      <c r="P2951" s="37">
        <v>53053.329999999994</v>
      </c>
      <c r="Q2951" s="37">
        <v>53053.329999999994</v>
      </c>
      <c r="R2951" s="37">
        <v>53053.329999999994</v>
      </c>
      <c r="S2951" s="37">
        <v>53053.329999999994</v>
      </c>
    </row>
    <row r="2952" spans="1:19">
      <c r="A2952" s="40"/>
      <c r="B2952" s="6">
        <v>2018</v>
      </c>
      <c r="C2952" s="36"/>
      <c r="D2952" s="36"/>
      <c r="E2952" s="36"/>
      <c r="F2952" s="36"/>
      <c r="G2952" s="36"/>
      <c r="H2952" s="36"/>
      <c r="I2952" s="36"/>
      <c r="J2952" s="36"/>
      <c r="K2952" s="36"/>
      <c r="L2952" s="36"/>
      <c r="M2952" s="36"/>
      <c r="N2952" s="36"/>
      <c r="O2952" s="37">
        <v>74472.989999999976</v>
      </c>
      <c r="P2952" s="37">
        <v>74472.989999999976</v>
      </c>
      <c r="Q2952" s="37">
        <v>74472.989999999976</v>
      </c>
      <c r="R2952" s="37">
        <v>74472.989999999976</v>
      </c>
      <c r="S2952" s="37">
        <v>74472.989999999976</v>
      </c>
    </row>
    <row r="2953" spans="1:19">
      <c r="A2953" s="40"/>
      <c r="B2953" s="6">
        <v>2017</v>
      </c>
      <c r="C2953" s="36"/>
      <c r="D2953" s="36"/>
      <c r="E2953" s="36"/>
      <c r="F2953" s="36"/>
      <c r="G2953" s="36"/>
      <c r="H2953" s="36"/>
      <c r="I2953" s="36"/>
      <c r="J2953" s="36"/>
      <c r="K2953" s="36"/>
      <c r="L2953" s="36"/>
      <c r="M2953" s="36"/>
      <c r="N2953" s="37">
        <v>66385.08</v>
      </c>
      <c r="O2953" s="37">
        <v>66385.079999999987</v>
      </c>
      <c r="P2953" s="37">
        <v>66385.079999999987</v>
      </c>
      <c r="Q2953" s="37">
        <v>66385.079999999987</v>
      </c>
      <c r="R2953" s="37">
        <v>66385.079999999987</v>
      </c>
      <c r="S2953" s="37">
        <v>66385.079999999987</v>
      </c>
    </row>
    <row r="2954" spans="1:19">
      <c r="B2954" s="6">
        <v>2016</v>
      </c>
      <c r="C2954" s="36"/>
      <c r="D2954" s="36"/>
      <c r="E2954" s="36"/>
      <c r="F2954" s="36"/>
      <c r="G2954" s="36"/>
      <c r="H2954" s="36"/>
      <c r="I2954" s="36"/>
      <c r="J2954" s="36"/>
      <c r="K2954" s="36"/>
      <c r="L2954" s="36"/>
      <c r="M2954" s="37">
        <v>41787.08</v>
      </c>
      <c r="N2954" s="37">
        <v>41787.08</v>
      </c>
      <c r="O2954" s="37">
        <v>41787.08</v>
      </c>
      <c r="P2954" s="37">
        <v>41787.08</v>
      </c>
      <c r="Q2954" s="37">
        <v>41787.08</v>
      </c>
      <c r="R2954" s="37">
        <v>41787.08</v>
      </c>
      <c r="S2954" s="37">
        <v>41787.08</v>
      </c>
    </row>
    <row r="2955" spans="1:19">
      <c r="B2955" s="6">
        <v>2015</v>
      </c>
      <c r="C2955" s="36"/>
      <c r="D2955" s="36"/>
      <c r="E2955" s="36"/>
      <c r="F2955" s="36"/>
      <c r="G2955" s="36"/>
      <c r="H2955" s="36"/>
      <c r="I2955" s="36"/>
      <c r="J2955" s="36"/>
      <c r="K2955" s="36"/>
      <c r="L2955" s="37">
        <v>115982.42000000001</v>
      </c>
      <c r="M2955" s="37">
        <v>115982.42000000001</v>
      </c>
      <c r="N2955" s="37">
        <v>115982.42000000001</v>
      </c>
      <c r="O2955" s="37">
        <v>115982.42000000001</v>
      </c>
      <c r="P2955" s="37">
        <v>115982.42000000001</v>
      </c>
      <c r="Q2955" s="37">
        <v>115982.42000000001</v>
      </c>
      <c r="R2955" s="37">
        <v>115982.42000000001</v>
      </c>
      <c r="S2955" s="37">
        <v>115982.42000000001</v>
      </c>
    </row>
    <row r="2956" spans="1:19">
      <c r="B2956" s="6">
        <v>2014</v>
      </c>
      <c r="C2956" s="36"/>
      <c r="D2956" s="36"/>
      <c r="E2956" s="36"/>
      <c r="F2956" s="36"/>
      <c r="G2956" s="36"/>
      <c r="H2956" s="36"/>
      <c r="I2956" s="36"/>
      <c r="J2956" s="36"/>
      <c r="K2956" s="37">
        <v>42859.040000000008</v>
      </c>
      <c r="L2956" s="37">
        <v>42859.040000000008</v>
      </c>
      <c r="M2956" s="37">
        <v>42859.040000000008</v>
      </c>
      <c r="N2956" s="37">
        <v>42859.040000000008</v>
      </c>
      <c r="O2956" s="37">
        <v>42859.040000000008</v>
      </c>
      <c r="P2956" s="37">
        <v>42859.040000000008</v>
      </c>
      <c r="Q2956" s="37">
        <v>42859.040000000008</v>
      </c>
      <c r="R2956" s="37">
        <v>42859.040000000008</v>
      </c>
      <c r="S2956" s="37">
        <v>42859.040000000008</v>
      </c>
    </row>
    <row r="2957" spans="1:19">
      <c r="B2957" s="6">
        <v>2013</v>
      </c>
      <c r="C2957" s="36"/>
      <c r="D2957" s="36"/>
      <c r="E2957" s="36"/>
      <c r="F2957" s="36"/>
      <c r="G2957" s="36"/>
      <c r="H2957" s="36"/>
      <c r="I2957" s="36"/>
      <c r="J2957" s="37">
        <v>51324.069999999985</v>
      </c>
      <c r="K2957" s="37">
        <v>51324.069999999985</v>
      </c>
      <c r="L2957" s="37">
        <v>51324.069999999985</v>
      </c>
      <c r="M2957" s="37">
        <v>51324.069999999985</v>
      </c>
      <c r="N2957" s="37">
        <v>51324.069999999985</v>
      </c>
      <c r="O2957" s="37">
        <v>51324.069999999985</v>
      </c>
      <c r="P2957" s="37">
        <v>51324.069999999985</v>
      </c>
      <c r="Q2957" s="37">
        <v>51324.069999999985</v>
      </c>
      <c r="R2957" s="37">
        <v>51324.069999999985</v>
      </c>
      <c r="S2957" s="37">
        <v>51324.069999999985</v>
      </c>
    </row>
    <row r="2958" spans="1:19">
      <c r="B2958" s="6">
        <v>2012</v>
      </c>
      <c r="C2958" s="36"/>
      <c r="D2958" s="36"/>
      <c r="E2958" s="36"/>
      <c r="F2958" s="36"/>
      <c r="G2958" s="36"/>
      <c r="H2958" s="36"/>
      <c r="I2958" s="37">
        <v>174692.63</v>
      </c>
      <c r="J2958" s="37">
        <v>174692.63</v>
      </c>
      <c r="K2958" s="37">
        <v>174692.63</v>
      </c>
      <c r="L2958" s="37">
        <v>174692.63</v>
      </c>
      <c r="M2958" s="37">
        <v>174692.63</v>
      </c>
      <c r="N2958" s="37">
        <v>174692.63</v>
      </c>
      <c r="O2958" s="37">
        <v>174692.63</v>
      </c>
      <c r="P2958" s="37">
        <v>174692.63</v>
      </c>
      <c r="Q2958" s="37">
        <v>174692.63</v>
      </c>
      <c r="R2958" s="37">
        <v>174692.63</v>
      </c>
      <c r="S2958" s="37">
        <v>174692.63</v>
      </c>
    </row>
    <row r="2959" spans="1:19">
      <c r="B2959" s="6">
        <v>2011</v>
      </c>
      <c r="C2959" s="36"/>
      <c r="D2959" s="36"/>
      <c r="E2959" s="36"/>
      <c r="F2959" s="36"/>
      <c r="G2959" s="36"/>
      <c r="H2959" s="37">
        <v>156298.86999999994</v>
      </c>
      <c r="I2959" s="37">
        <v>156298.86999999994</v>
      </c>
      <c r="J2959" s="37">
        <v>156298.86999999994</v>
      </c>
      <c r="K2959" s="37">
        <v>156298.86999999994</v>
      </c>
      <c r="L2959" s="37">
        <v>156298.86999999994</v>
      </c>
      <c r="M2959" s="37">
        <v>156298.86999999994</v>
      </c>
      <c r="N2959" s="37">
        <v>156298.86999999994</v>
      </c>
      <c r="O2959" s="37">
        <v>156298.86999999994</v>
      </c>
      <c r="P2959" s="37">
        <v>156298.86999999994</v>
      </c>
      <c r="Q2959" s="37">
        <v>156298.86999999994</v>
      </c>
      <c r="R2959" s="37">
        <v>156298.86999999994</v>
      </c>
      <c r="S2959" s="37">
        <v>156298.86999999994</v>
      </c>
    </row>
    <row r="2960" spans="1:19">
      <c r="B2960" s="6">
        <v>2010</v>
      </c>
      <c r="C2960" s="36"/>
      <c r="D2960" s="36"/>
      <c r="E2960" s="36"/>
      <c r="F2960" s="36"/>
      <c r="G2960" s="37">
        <v>101755.49000000002</v>
      </c>
      <c r="H2960" s="37">
        <v>101755.49000000002</v>
      </c>
      <c r="I2960" s="37">
        <v>101755.49000000002</v>
      </c>
      <c r="J2960" s="37">
        <v>101755.49000000002</v>
      </c>
      <c r="K2960" s="37">
        <v>101755.49000000002</v>
      </c>
      <c r="L2960" s="37">
        <v>101755.49000000002</v>
      </c>
      <c r="M2960" s="37">
        <v>101755.49000000002</v>
      </c>
      <c r="N2960" s="37">
        <v>101755.49000000002</v>
      </c>
      <c r="O2960" s="37">
        <v>101755.49000000002</v>
      </c>
      <c r="P2960" s="37">
        <v>101755.49000000002</v>
      </c>
      <c r="Q2960" s="37">
        <v>101755.49000000002</v>
      </c>
      <c r="R2960" s="37">
        <v>101755.49000000002</v>
      </c>
      <c r="S2960" s="37">
        <v>101755.49000000002</v>
      </c>
    </row>
    <row r="2961" spans="2:19">
      <c r="B2961" s="6">
        <v>2009</v>
      </c>
      <c r="C2961" s="36"/>
      <c r="D2961" s="36"/>
      <c r="E2961" s="36"/>
      <c r="F2961" s="37">
        <v>123971.12000000001</v>
      </c>
      <c r="G2961" s="37">
        <v>123971.12000000001</v>
      </c>
      <c r="H2961" s="37">
        <v>123971.12000000002</v>
      </c>
      <c r="I2961" s="37">
        <v>123971.12000000002</v>
      </c>
      <c r="J2961" s="37">
        <v>123971.12000000002</v>
      </c>
      <c r="K2961" s="37">
        <v>123971.12000000002</v>
      </c>
      <c r="L2961" s="37">
        <v>123971.12000000002</v>
      </c>
      <c r="M2961" s="37">
        <v>123971.12000000002</v>
      </c>
      <c r="N2961" s="37">
        <v>123971.12</v>
      </c>
      <c r="O2961" s="37">
        <v>123560.41000000003</v>
      </c>
      <c r="P2961" s="37">
        <v>123560.41000000003</v>
      </c>
      <c r="Q2961" s="37">
        <v>123560.41000000003</v>
      </c>
      <c r="R2961" s="37">
        <v>123560.41000000003</v>
      </c>
      <c r="S2961" s="37">
        <v>123560.41000000003</v>
      </c>
    </row>
    <row r="2962" spans="2:19">
      <c r="B2962" s="6">
        <v>2008</v>
      </c>
      <c r="C2962" s="36"/>
      <c r="D2962" s="36"/>
      <c r="E2962" s="37">
        <v>50589.21</v>
      </c>
      <c r="F2962" s="37">
        <v>50258.19999999999</v>
      </c>
      <c r="G2962" s="37">
        <v>50258.19999999999</v>
      </c>
      <c r="H2962" s="37">
        <v>50258.19999999999</v>
      </c>
      <c r="I2962" s="37">
        <v>50258.19999999999</v>
      </c>
      <c r="J2962" s="37">
        <v>50258.19999999999</v>
      </c>
      <c r="K2962" s="37">
        <v>50258.19999999999</v>
      </c>
      <c r="L2962" s="37">
        <v>50258.19999999999</v>
      </c>
      <c r="M2962" s="37">
        <v>50258.19999999999</v>
      </c>
      <c r="N2962" s="37">
        <v>50258.2</v>
      </c>
      <c r="O2962" s="37">
        <v>50258.2</v>
      </c>
      <c r="P2962" s="37">
        <v>50258.2</v>
      </c>
      <c r="Q2962" s="37">
        <v>50258.2</v>
      </c>
      <c r="R2962" s="37">
        <v>50258.2</v>
      </c>
      <c r="S2962" s="37">
        <v>50258.2</v>
      </c>
    </row>
    <row r="2963" spans="2:19">
      <c r="B2963" s="6">
        <v>2007</v>
      </c>
      <c r="C2963" s="36"/>
      <c r="D2963" s="37">
        <v>42948.429999999993</v>
      </c>
      <c r="E2963" s="37">
        <v>42948.43</v>
      </c>
      <c r="F2963" s="37">
        <v>42948.429999999993</v>
      </c>
      <c r="G2963" s="37">
        <v>42948.429999999993</v>
      </c>
      <c r="H2963" s="37">
        <v>42948.429999999993</v>
      </c>
      <c r="I2963" s="37">
        <v>42948.429999999993</v>
      </c>
      <c r="J2963" s="37">
        <v>42948.429999999993</v>
      </c>
      <c r="K2963" s="37">
        <v>42948.429999999993</v>
      </c>
      <c r="L2963" s="37">
        <v>42948.429999999993</v>
      </c>
      <c r="M2963" s="37">
        <v>42948.429999999993</v>
      </c>
      <c r="N2963" s="37">
        <v>42948.429999999993</v>
      </c>
      <c r="O2963" s="37">
        <v>42948.429999999993</v>
      </c>
      <c r="P2963" s="37">
        <v>42948.429999999993</v>
      </c>
      <c r="Q2963" s="37">
        <v>42948.429999999993</v>
      </c>
      <c r="R2963" s="37">
        <v>42948.429999999993</v>
      </c>
      <c r="S2963" s="37">
        <v>42948.429999999993</v>
      </c>
    </row>
    <row r="2964" spans="2:19">
      <c r="B2964" s="6">
        <v>2006</v>
      </c>
      <c r="C2964" s="37">
        <v>58784.12000000001</v>
      </c>
      <c r="D2964" s="37">
        <v>58784.12</v>
      </c>
      <c r="E2964" s="37">
        <v>58784.12</v>
      </c>
      <c r="F2964" s="37">
        <v>58784.12</v>
      </c>
      <c r="G2964" s="37">
        <v>58784.12</v>
      </c>
      <c r="H2964" s="37">
        <v>58784.12</v>
      </c>
      <c r="I2964" s="37">
        <v>58784.12</v>
      </c>
      <c r="J2964" s="37">
        <v>58784.12</v>
      </c>
      <c r="K2964" s="37">
        <v>58784.12</v>
      </c>
      <c r="L2964" s="37">
        <v>58784.12</v>
      </c>
      <c r="M2964" s="37">
        <v>58784.12</v>
      </c>
      <c r="N2964" s="37">
        <v>58784.12</v>
      </c>
      <c r="O2964" s="37">
        <v>58784.12</v>
      </c>
      <c r="P2964" s="37">
        <v>58784.12</v>
      </c>
      <c r="Q2964" s="37">
        <v>58784.12</v>
      </c>
      <c r="R2964" s="37">
        <v>58784.12</v>
      </c>
      <c r="S2964" s="37">
        <v>58784.12</v>
      </c>
    </row>
    <row r="2965" spans="2:19">
      <c r="B2965" s="6">
        <v>2005</v>
      </c>
      <c r="C2965" s="37">
        <v>77241.16</v>
      </c>
      <c r="D2965" s="37">
        <v>77241.16</v>
      </c>
      <c r="E2965" s="37">
        <v>77241.16</v>
      </c>
      <c r="F2965" s="37">
        <v>77241.16</v>
      </c>
      <c r="G2965" s="37">
        <v>77241.16</v>
      </c>
      <c r="H2965" s="37">
        <v>77241.16</v>
      </c>
      <c r="I2965" s="37">
        <v>77241.16</v>
      </c>
      <c r="J2965" s="37">
        <v>77241.16</v>
      </c>
      <c r="K2965" s="37">
        <v>77241.16</v>
      </c>
      <c r="L2965" s="37">
        <v>77241.16</v>
      </c>
      <c r="M2965" s="37">
        <v>77241.16</v>
      </c>
      <c r="N2965" s="37">
        <v>77241.16</v>
      </c>
      <c r="O2965" s="37">
        <v>77241.16</v>
      </c>
      <c r="P2965" s="37">
        <v>77241.16</v>
      </c>
      <c r="Q2965" s="37">
        <v>77241.16</v>
      </c>
      <c r="R2965" s="37">
        <v>77241.16</v>
      </c>
      <c r="S2965" s="37">
        <v>77241.16</v>
      </c>
    </row>
    <row r="2966" spans="2:19">
      <c r="B2966" s="6">
        <v>2004</v>
      </c>
      <c r="C2966" s="37">
        <v>61536.89</v>
      </c>
      <c r="D2966" s="37">
        <v>65217.88</v>
      </c>
      <c r="E2966" s="37">
        <v>65217.88</v>
      </c>
      <c r="F2966" s="37">
        <v>65217.88</v>
      </c>
      <c r="G2966" s="37">
        <v>65217.88</v>
      </c>
      <c r="H2966" s="37">
        <v>65217.88</v>
      </c>
      <c r="I2966" s="37">
        <v>65217.88</v>
      </c>
      <c r="J2966" s="37">
        <v>65217.88</v>
      </c>
      <c r="K2966" s="37">
        <v>65217.88</v>
      </c>
      <c r="L2966" s="37">
        <v>65217.88</v>
      </c>
      <c r="M2966" s="37">
        <v>65217.88</v>
      </c>
      <c r="N2966" s="37">
        <v>65217.88</v>
      </c>
      <c r="O2966" s="37">
        <v>65217.88</v>
      </c>
      <c r="P2966" s="37">
        <v>65217.88</v>
      </c>
      <c r="Q2966" s="37">
        <v>65217.88</v>
      </c>
      <c r="R2966" s="37">
        <v>65217.88</v>
      </c>
      <c r="S2966" s="37">
        <v>65217.88</v>
      </c>
    </row>
    <row r="2967" spans="2:19">
      <c r="B2967" s="6">
        <v>2003</v>
      </c>
      <c r="C2967" s="37">
        <v>80879.539999999994</v>
      </c>
      <c r="D2967" s="37">
        <v>80879.539999999994</v>
      </c>
      <c r="E2967" s="37">
        <v>80879.539999999994</v>
      </c>
      <c r="F2967" s="37">
        <v>80879.539999999994</v>
      </c>
      <c r="G2967" s="37">
        <v>80879.539999999994</v>
      </c>
      <c r="H2967" s="37">
        <v>80879.539999999994</v>
      </c>
      <c r="I2967" s="37">
        <v>80879.539999999994</v>
      </c>
      <c r="J2967" s="37">
        <v>80879.539999999994</v>
      </c>
      <c r="K2967" s="37">
        <v>80879.539999999994</v>
      </c>
      <c r="L2967" s="37">
        <v>80879.539999999994</v>
      </c>
      <c r="M2967" s="37">
        <v>80879.539999999994</v>
      </c>
      <c r="N2967" s="37">
        <v>80879.539999999994</v>
      </c>
      <c r="O2967" s="37">
        <v>80879.539999999994</v>
      </c>
      <c r="P2967" s="37">
        <v>80879.539999999994</v>
      </c>
      <c r="Q2967" s="37">
        <v>80879.539999999994</v>
      </c>
      <c r="R2967" s="37">
        <v>80879.539999999994</v>
      </c>
      <c r="S2967" s="37">
        <v>80879.539999999994</v>
      </c>
    </row>
    <row r="2968" spans="2:19">
      <c r="B2968" s="6">
        <v>2002</v>
      </c>
      <c r="C2968" s="37">
        <v>53344.66</v>
      </c>
      <c r="D2968" s="37">
        <v>53344.66</v>
      </c>
      <c r="E2968" s="37">
        <v>53344.66</v>
      </c>
      <c r="F2968" s="37">
        <v>53344.66</v>
      </c>
      <c r="G2968" s="37">
        <v>53344.66</v>
      </c>
      <c r="H2968" s="37">
        <v>53344.66</v>
      </c>
      <c r="I2968" s="37">
        <v>53344.66</v>
      </c>
      <c r="J2968" s="37">
        <v>53344.66</v>
      </c>
      <c r="K2968" s="37">
        <v>53344.66</v>
      </c>
      <c r="L2968" s="37">
        <v>53344.66</v>
      </c>
      <c r="M2968" s="37">
        <v>53344.66</v>
      </c>
      <c r="N2968" s="37">
        <v>53344.66</v>
      </c>
      <c r="O2968" s="37">
        <v>53344.66</v>
      </c>
      <c r="P2968" s="37">
        <v>53344.66</v>
      </c>
      <c r="Q2968" s="37">
        <v>53344.66</v>
      </c>
      <c r="R2968" s="37">
        <v>53344.66</v>
      </c>
      <c r="S2968" s="37">
        <v>53344.66</v>
      </c>
    </row>
    <row r="2969" spans="2:19">
      <c r="B2969" s="6">
        <v>2001</v>
      </c>
      <c r="C2969" s="37">
        <v>154840.70000000001</v>
      </c>
      <c r="D2969" s="37">
        <v>154840.70000000001</v>
      </c>
      <c r="E2969" s="37">
        <v>154840.70000000001</v>
      </c>
      <c r="F2969" s="37">
        <v>154840.70000000001</v>
      </c>
      <c r="G2969" s="37">
        <v>154840.70000000001</v>
      </c>
      <c r="H2969" s="37">
        <v>154841.11999999997</v>
      </c>
      <c r="I2969" s="37">
        <v>154841.11999999997</v>
      </c>
      <c r="J2969" s="37">
        <v>154841.11999999997</v>
      </c>
      <c r="K2969" s="37">
        <v>154841.11999999997</v>
      </c>
      <c r="L2969" s="37">
        <v>154841.11999999997</v>
      </c>
      <c r="M2969" s="37">
        <v>154841.11999999997</v>
      </c>
      <c r="N2969" s="37">
        <v>154841.11999999997</v>
      </c>
      <c r="O2969" s="37">
        <v>154841.11999999997</v>
      </c>
      <c r="P2969" s="37">
        <v>154841.11999999997</v>
      </c>
      <c r="Q2969" s="37">
        <v>154841.11999999997</v>
      </c>
      <c r="R2969" s="37">
        <v>154841.11999999997</v>
      </c>
      <c r="S2969" s="37">
        <v>154841.11999999997</v>
      </c>
    </row>
    <row r="2970" spans="2:19">
      <c r="B2970" s="6">
        <v>2000</v>
      </c>
      <c r="C2970" s="37">
        <v>90270.790000000023</v>
      </c>
      <c r="D2970" s="37">
        <v>90270.790000000023</v>
      </c>
      <c r="E2970" s="37">
        <v>90270.790000000023</v>
      </c>
      <c r="F2970" s="37">
        <v>90270.790000000023</v>
      </c>
      <c r="G2970" s="37">
        <v>90270.790000000023</v>
      </c>
      <c r="H2970" s="37">
        <v>90270.790000000023</v>
      </c>
      <c r="I2970" s="37">
        <v>90270.790000000023</v>
      </c>
      <c r="J2970" s="37">
        <v>90270.790000000023</v>
      </c>
      <c r="K2970" s="37">
        <v>90270.790000000023</v>
      </c>
      <c r="L2970" s="37">
        <v>90270.790000000023</v>
      </c>
      <c r="M2970" s="37">
        <v>90270.790000000023</v>
      </c>
      <c r="N2970" s="37">
        <v>90270.790000000023</v>
      </c>
      <c r="O2970" s="37">
        <v>90270.790000000023</v>
      </c>
      <c r="P2970" s="37">
        <v>90270.790000000023</v>
      </c>
      <c r="Q2970" s="37">
        <v>90270.790000000023</v>
      </c>
      <c r="R2970" s="37">
        <v>90270.790000000023</v>
      </c>
      <c r="S2970" s="37">
        <v>90270.790000000023</v>
      </c>
    </row>
    <row r="2971" spans="2:19">
      <c r="B2971" s="6">
        <v>1999</v>
      </c>
      <c r="C2971" s="37">
        <v>169000.69</v>
      </c>
      <c r="D2971" s="37">
        <v>169000.69</v>
      </c>
      <c r="E2971" s="37">
        <v>169000.69</v>
      </c>
      <c r="F2971" s="37">
        <v>169000.69</v>
      </c>
      <c r="G2971" s="37">
        <v>169000.69</v>
      </c>
      <c r="H2971" s="37">
        <v>169000.68999999992</v>
      </c>
      <c r="I2971" s="37">
        <v>169000.68999999992</v>
      </c>
      <c r="J2971" s="37">
        <v>169000.68999999992</v>
      </c>
      <c r="K2971" s="37">
        <v>169000.68999999992</v>
      </c>
      <c r="L2971" s="37">
        <v>169000.68999999992</v>
      </c>
      <c r="M2971" s="37">
        <v>169000.68999999992</v>
      </c>
      <c r="N2971" s="37">
        <v>169000.68999999992</v>
      </c>
      <c r="O2971" s="37">
        <v>169000.68999999992</v>
      </c>
      <c r="P2971" s="37">
        <v>169000.68999999992</v>
      </c>
      <c r="Q2971" s="37">
        <v>169000.68999999992</v>
      </c>
      <c r="R2971" s="37">
        <v>169000.68999999992</v>
      </c>
      <c r="S2971" s="37">
        <v>169000.68999999992</v>
      </c>
    </row>
    <row r="2972" spans="2:19">
      <c r="B2972" s="6">
        <v>1998</v>
      </c>
      <c r="C2972" s="37">
        <v>157165.30000000002</v>
      </c>
      <c r="D2972" s="37">
        <v>157165.30000000002</v>
      </c>
      <c r="E2972" s="37">
        <v>157165.30000000002</v>
      </c>
      <c r="F2972" s="37">
        <v>157165.30000000002</v>
      </c>
      <c r="G2972" s="37">
        <v>157165.30000000002</v>
      </c>
      <c r="H2972" s="37">
        <v>157165.2999999999</v>
      </c>
      <c r="I2972" s="37">
        <v>157165.2999999999</v>
      </c>
      <c r="J2972" s="37">
        <v>157165.2999999999</v>
      </c>
      <c r="K2972" s="37">
        <v>157165.2999999999</v>
      </c>
      <c r="L2972" s="37">
        <v>157165.2999999999</v>
      </c>
      <c r="M2972" s="37">
        <v>157165.2999999999</v>
      </c>
      <c r="N2972" s="37">
        <v>157165.2999999999</v>
      </c>
      <c r="O2972" s="37">
        <v>157165.2999999999</v>
      </c>
      <c r="P2972" s="37">
        <v>157165.2999999999</v>
      </c>
      <c r="Q2972" s="37">
        <v>157165.2999999999</v>
      </c>
      <c r="R2972" s="37">
        <v>157165.2999999999</v>
      </c>
      <c r="S2972" s="37">
        <v>157165.2999999999</v>
      </c>
    </row>
    <row r="2973" spans="2:19">
      <c r="B2973" s="6">
        <v>1997</v>
      </c>
      <c r="C2973" s="37">
        <v>1271008.5300000161</v>
      </c>
      <c r="D2973" s="37">
        <v>1266757.5400000163</v>
      </c>
      <c r="E2973" s="37">
        <v>1266757.5400000163</v>
      </c>
      <c r="F2973" s="37">
        <v>1266757.5400000163</v>
      </c>
      <c r="G2973" s="37">
        <v>1266757.5400000163</v>
      </c>
      <c r="H2973" s="37">
        <v>1266757.5400000159</v>
      </c>
      <c r="I2973" s="37">
        <v>1266757.5400000159</v>
      </c>
      <c r="J2973" s="37">
        <v>1266757.5400000159</v>
      </c>
      <c r="K2973" s="37">
        <v>1266757.5400000159</v>
      </c>
      <c r="L2973" s="37">
        <v>1266757.5400000159</v>
      </c>
      <c r="M2973" s="37">
        <v>1266757.5400000159</v>
      </c>
      <c r="N2973" s="37">
        <v>1266757.5400000159</v>
      </c>
      <c r="O2973" s="37">
        <v>1266757.5400000159</v>
      </c>
      <c r="P2973" s="37">
        <v>1266757.5400000159</v>
      </c>
      <c r="Q2973" s="37">
        <v>1266757.5400000159</v>
      </c>
      <c r="R2973" s="37">
        <v>1266757.5400000159</v>
      </c>
      <c r="S2973" s="37">
        <v>1266757.5400000159</v>
      </c>
    </row>
    <row r="2974" spans="2:19">
      <c r="B2974" s="6">
        <v>1996</v>
      </c>
      <c r="C2974" s="37">
        <v>94814.680000000008</v>
      </c>
      <c r="D2974" s="37">
        <v>94814.680000000008</v>
      </c>
      <c r="E2974" s="37">
        <v>94814.680000000008</v>
      </c>
      <c r="F2974" s="37">
        <v>94814.680000000008</v>
      </c>
      <c r="G2974" s="37">
        <v>94814.680000000008</v>
      </c>
      <c r="H2974" s="37">
        <v>94814.680000000008</v>
      </c>
      <c r="I2974" s="37">
        <v>94814.680000000008</v>
      </c>
      <c r="J2974" s="37">
        <v>94814.680000000008</v>
      </c>
      <c r="K2974" s="37">
        <v>94814.680000000008</v>
      </c>
      <c r="L2974" s="37">
        <v>94814.680000000008</v>
      </c>
      <c r="M2974" s="37">
        <v>94814.680000000008</v>
      </c>
      <c r="N2974" s="37">
        <v>94814.680000000008</v>
      </c>
      <c r="O2974" s="37">
        <v>94814.680000000008</v>
      </c>
      <c r="P2974" s="37">
        <v>94814.680000000008</v>
      </c>
      <c r="Q2974" s="37">
        <v>94814.680000000008</v>
      </c>
      <c r="R2974" s="37">
        <v>94814.680000000008</v>
      </c>
      <c r="S2974" s="37">
        <v>94814.680000000008</v>
      </c>
    </row>
    <row r="2975" spans="2:19">
      <c r="B2975" s="6">
        <v>1995</v>
      </c>
      <c r="C2975" s="37">
        <v>117791.95999999996</v>
      </c>
      <c r="D2975" s="37">
        <v>117791.95999999996</v>
      </c>
      <c r="E2975" s="37">
        <v>117791.95999999996</v>
      </c>
      <c r="F2975" s="37">
        <v>117791.95999999996</v>
      </c>
      <c r="G2975" s="37">
        <v>117791.95999999996</v>
      </c>
      <c r="H2975" s="37">
        <v>117791.96</v>
      </c>
      <c r="I2975" s="37">
        <v>117791.96</v>
      </c>
      <c r="J2975" s="37">
        <v>117791.96</v>
      </c>
      <c r="K2975" s="37">
        <v>117791.96</v>
      </c>
      <c r="L2975" s="37">
        <v>117791.96</v>
      </c>
      <c r="M2975" s="37">
        <v>117791.96</v>
      </c>
      <c r="N2975" s="37">
        <v>117791.96</v>
      </c>
      <c r="O2975" s="37">
        <v>117791.96</v>
      </c>
      <c r="P2975" s="37">
        <v>117791.96</v>
      </c>
      <c r="Q2975" s="37">
        <v>117791.96</v>
      </c>
      <c r="R2975" s="37">
        <v>117791.96</v>
      </c>
      <c r="S2975" s="37">
        <v>117791.96</v>
      </c>
    </row>
    <row r="2976" spans="2:19">
      <c r="B2976" s="6">
        <v>1994</v>
      </c>
      <c r="C2976" s="37">
        <v>168120.81999999995</v>
      </c>
      <c r="D2976" s="37">
        <v>168120.81999999995</v>
      </c>
      <c r="E2976" s="37">
        <v>168120.81999999995</v>
      </c>
      <c r="F2976" s="37">
        <v>168120.81999999995</v>
      </c>
      <c r="G2976" s="37">
        <v>168120.81999999995</v>
      </c>
      <c r="H2976" s="37">
        <v>168120.81999999998</v>
      </c>
      <c r="I2976" s="37">
        <v>168120.81999999998</v>
      </c>
      <c r="J2976" s="37">
        <v>168120.81999999998</v>
      </c>
      <c r="K2976" s="37">
        <v>168120.81999999998</v>
      </c>
      <c r="L2976" s="37">
        <v>168120.81999999998</v>
      </c>
      <c r="M2976" s="37">
        <v>168120.81999999998</v>
      </c>
      <c r="N2976" s="37">
        <v>168120.81999999998</v>
      </c>
      <c r="O2976" s="37">
        <v>168120.81999999998</v>
      </c>
      <c r="P2976" s="37">
        <v>168120.81999999998</v>
      </c>
      <c r="Q2976" s="37">
        <v>168120.81999999998</v>
      </c>
      <c r="R2976" s="37">
        <v>168120.81999999998</v>
      </c>
      <c r="S2976" s="37">
        <v>168120.81999999998</v>
      </c>
    </row>
    <row r="2977" spans="2:19">
      <c r="B2977" s="6">
        <v>1993</v>
      </c>
      <c r="C2977" s="37">
        <v>114768.87000000005</v>
      </c>
      <c r="D2977" s="37">
        <v>114768.87000000005</v>
      </c>
      <c r="E2977" s="37">
        <v>114325.37000000005</v>
      </c>
      <c r="F2977" s="37">
        <v>114325.37000000005</v>
      </c>
      <c r="G2977" s="37">
        <v>114325.37000000005</v>
      </c>
      <c r="H2977" s="37">
        <v>114325.36999999998</v>
      </c>
      <c r="I2977" s="37">
        <v>114325.36999999998</v>
      </c>
      <c r="J2977" s="37">
        <v>114325.36999999998</v>
      </c>
      <c r="K2977" s="37">
        <v>114325.36999999998</v>
      </c>
      <c r="L2977" s="37">
        <v>114325.36999999998</v>
      </c>
      <c r="M2977" s="37">
        <v>114325.36999999998</v>
      </c>
      <c r="N2977" s="37">
        <v>114325.36999999998</v>
      </c>
      <c r="O2977" s="37">
        <v>114325.36999999998</v>
      </c>
      <c r="P2977" s="37">
        <v>114325.36999999998</v>
      </c>
      <c r="Q2977" s="37">
        <v>114325.36999999998</v>
      </c>
      <c r="R2977" s="37">
        <v>114325.36999999998</v>
      </c>
      <c r="S2977" s="37">
        <v>114325.36999999998</v>
      </c>
    </row>
    <row r="2978" spans="2:19">
      <c r="B2978" s="6">
        <v>1992</v>
      </c>
      <c r="C2978" s="37">
        <v>155951.73000000001</v>
      </c>
      <c r="D2978" s="37">
        <v>155951.73000000001</v>
      </c>
      <c r="E2978" s="37">
        <v>155951.73000000001</v>
      </c>
      <c r="F2978" s="37">
        <v>155951.73000000001</v>
      </c>
      <c r="G2978" s="37">
        <v>155951.73000000001</v>
      </c>
      <c r="H2978" s="37">
        <v>155951.72999999998</v>
      </c>
      <c r="I2978" s="37">
        <v>155951.72999999998</v>
      </c>
      <c r="J2978" s="37">
        <v>155951.72999999998</v>
      </c>
      <c r="K2978" s="37">
        <v>155951.72999999998</v>
      </c>
      <c r="L2978" s="37">
        <v>155951.72999999998</v>
      </c>
      <c r="M2978" s="37">
        <v>155951.72999999998</v>
      </c>
      <c r="N2978" s="37">
        <v>155951.72999999998</v>
      </c>
      <c r="O2978" s="37">
        <v>155951.72999999998</v>
      </c>
      <c r="P2978" s="37">
        <v>155951.72999999998</v>
      </c>
      <c r="Q2978" s="37">
        <v>155951.72999999998</v>
      </c>
      <c r="R2978" s="37">
        <v>155951.72999999998</v>
      </c>
      <c r="S2978" s="37">
        <v>155951.72999999998</v>
      </c>
    </row>
    <row r="2979" spans="2:19">
      <c r="B2979" s="6">
        <v>1991</v>
      </c>
      <c r="C2979" s="37">
        <v>122072.44000000002</v>
      </c>
      <c r="D2979" s="37">
        <v>122072.44000000002</v>
      </c>
      <c r="E2979" s="37">
        <v>122072.44000000002</v>
      </c>
      <c r="F2979" s="37">
        <v>122072.44000000002</v>
      </c>
      <c r="G2979" s="37">
        <v>122072.44000000002</v>
      </c>
      <c r="H2979" s="37">
        <v>122072.43999999999</v>
      </c>
      <c r="I2979" s="37">
        <v>122072.43999999999</v>
      </c>
      <c r="J2979" s="37">
        <v>122072.43999999999</v>
      </c>
      <c r="K2979" s="37">
        <v>122072.43999999999</v>
      </c>
      <c r="L2979" s="37">
        <v>122072.43999999999</v>
      </c>
      <c r="M2979" s="37">
        <v>122072.43999999999</v>
      </c>
      <c r="N2979" s="37">
        <v>122072.43999999999</v>
      </c>
      <c r="O2979" s="37">
        <v>122072.43999999999</v>
      </c>
      <c r="P2979" s="37">
        <v>122072.43999999999</v>
      </c>
      <c r="Q2979" s="37">
        <v>122072.43999999999</v>
      </c>
      <c r="R2979" s="37">
        <v>122072.43999999999</v>
      </c>
      <c r="S2979" s="37">
        <v>122072.43999999999</v>
      </c>
    </row>
    <row r="2980" spans="2:19">
      <c r="B2980" s="6">
        <v>1990</v>
      </c>
      <c r="C2980" s="37">
        <v>68508.77999999997</v>
      </c>
      <c r="D2980" s="37">
        <v>68508.77999999997</v>
      </c>
      <c r="E2980" s="37">
        <v>68508.77999999997</v>
      </c>
      <c r="F2980" s="37">
        <v>68508.77999999997</v>
      </c>
      <c r="G2980" s="37">
        <v>68508.77999999997</v>
      </c>
      <c r="H2980" s="37">
        <v>68508.779999999984</v>
      </c>
      <c r="I2980" s="37">
        <v>68508.779999999984</v>
      </c>
      <c r="J2980" s="37">
        <v>68508.779999999984</v>
      </c>
      <c r="K2980" s="37">
        <v>68508.779999999984</v>
      </c>
      <c r="L2980" s="37">
        <v>68508.779999999984</v>
      </c>
      <c r="M2980" s="37">
        <v>68508.779999999984</v>
      </c>
      <c r="N2980" s="37">
        <v>68508.779999999984</v>
      </c>
      <c r="O2980" s="37">
        <v>68508.779999999984</v>
      </c>
      <c r="P2980" s="37">
        <v>68508.779999999984</v>
      </c>
      <c r="Q2980" s="37">
        <v>68508.779999999984</v>
      </c>
      <c r="R2980" s="37">
        <v>68508.779999999984</v>
      </c>
      <c r="S2980" s="37">
        <v>68508.779999999984</v>
      </c>
    </row>
    <row r="2981" spans="2:19">
      <c r="B2981" s="6">
        <v>1989</v>
      </c>
      <c r="C2981" s="37">
        <v>114812.57000000004</v>
      </c>
      <c r="D2981" s="37">
        <v>113259.77000000003</v>
      </c>
      <c r="E2981" s="37">
        <v>113259.77000000003</v>
      </c>
      <c r="F2981" s="37">
        <v>113259.77000000003</v>
      </c>
      <c r="G2981" s="37">
        <v>113259.77000000003</v>
      </c>
      <c r="H2981" s="37">
        <v>113259.77000000002</v>
      </c>
      <c r="I2981" s="37">
        <v>113259.77000000002</v>
      </c>
      <c r="J2981" s="37">
        <v>113259.77000000002</v>
      </c>
      <c r="K2981" s="37">
        <v>113259.77000000002</v>
      </c>
      <c r="L2981" s="37">
        <v>113259.77000000002</v>
      </c>
      <c r="M2981" s="37">
        <v>113259.77000000002</v>
      </c>
      <c r="N2981" s="37">
        <v>113259.77000000002</v>
      </c>
      <c r="O2981" s="37">
        <v>113259.77000000002</v>
      </c>
      <c r="P2981" s="37">
        <v>113259.77000000002</v>
      </c>
      <c r="Q2981" s="37">
        <v>113259.77000000002</v>
      </c>
      <c r="R2981" s="37">
        <v>113259.77000000002</v>
      </c>
      <c r="S2981" s="37">
        <v>113259.77000000002</v>
      </c>
    </row>
    <row r="2982" spans="2:19">
      <c r="B2982" s="6">
        <v>1988</v>
      </c>
      <c r="C2982" s="37">
        <v>145722.84</v>
      </c>
      <c r="D2982" s="37">
        <v>145722.84</v>
      </c>
      <c r="E2982" s="37">
        <v>145722.84</v>
      </c>
      <c r="F2982" s="37">
        <v>145722.84</v>
      </c>
      <c r="G2982" s="37">
        <v>145722.84</v>
      </c>
      <c r="H2982" s="37">
        <v>145722.83999999979</v>
      </c>
      <c r="I2982" s="37">
        <v>145722.83999999979</v>
      </c>
      <c r="J2982" s="37">
        <v>145722.83999999979</v>
      </c>
      <c r="K2982" s="37">
        <v>145722.83999999979</v>
      </c>
      <c r="L2982" s="37">
        <v>145722.83999999979</v>
      </c>
      <c r="M2982" s="37">
        <v>145722.83999999979</v>
      </c>
      <c r="N2982" s="37">
        <v>145722.83999999979</v>
      </c>
      <c r="O2982" s="37">
        <v>145722.83999999979</v>
      </c>
      <c r="P2982" s="37">
        <v>145722.83999999979</v>
      </c>
      <c r="Q2982" s="37">
        <v>145722.83999999979</v>
      </c>
      <c r="R2982" s="37">
        <v>145722.83999999979</v>
      </c>
      <c r="S2982" s="37">
        <v>145722.83999999979</v>
      </c>
    </row>
    <row r="2983" spans="2:19">
      <c r="B2983" s="6">
        <v>1987</v>
      </c>
      <c r="C2983" s="37">
        <v>174795.41000000006</v>
      </c>
      <c r="D2983" s="37">
        <v>174795.41000000006</v>
      </c>
      <c r="E2983" s="37">
        <v>174795.41000000006</v>
      </c>
      <c r="F2983" s="37">
        <v>174795.41000000003</v>
      </c>
      <c r="G2983" s="37">
        <v>174795.41000000003</v>
      </c>
      <c r="H2983" s="37">
        <v>174795.41000000003</v>
      </c>
      <c r="I2983" s="37">
        <v>174795.41000000003</v>
      </c>
      <c r="J2983" s="37">
        <v>174795.41000000003</v>
      </c>
      <c r="K2983" s="37">
        <v>174795.41000000003</v>
      </c>
      <c r="L2983" s="37">
        <v>174795.41000000003</v>
      </c>
      <c r="M2983" s="37">
        <v>174795.41000000003</v>
      </c>
      <c r="N2983" s="37">
        <v>174795.41000000003</v>
      </c>
      <c r="O2983" s="37">
        <v>174795.41000000003</v>
      </c>
      <c r="P2983" s="37">
        <v>174795.41000000003</v>
      </c>
      <c r="Q2983" s="37">
        <v>174795.41000000003</v>
      </c>
      <c r="R2983" s="37">
        <v>174795.41000000003</v>
      </c>
      <c r="S2983" s="37">
        <v>174795.41000000003</v>
      </c>
    </row>
    <row r="2984" spans="2:19">
      <c r="B2984" s="6">
        <v>1986</v>
      </c>
      <c r="C2984" s="37">
        <v>48720.37999999999</v>
      </c>
      <c r="D2984" s="37">
        <v>47899.679999999993</v>
      </c>
      <c r="E2984" s="37">
        <v>47899.679999999993</v>
      </c>
      <c r="F2984" s="37">
        <v>47899.679999999993</v>
      </c>
      <c r="G2984" s="37">
        <v>47899.679999999993</v>
      </c>
      <c r="H2984" s="37">
        <v>47899.679999999993</v>
      </c>
      <c r="I2984" s="37">
        <v>47899.679999999993</v>
      </c>
      <c r="J2984" s="37">
        <v>47899.679999999993</v>
      </c>
      <c r="K2984" s="37">
        <v>47899.679999999993</v>
      </c>
      <c r="L2984" s="37">
        <v>47899.679999999993</v>
      </c>
      <c r="M2984" s="37">
        <v>47899.679999999993</v>
      </c>
      <c r="N2984" s="37">
        <v>47899.679999999993</v>
      </c>
      <c r="O2984" s="37">
        <v>47899.679999999993</v>
      </c>
      <c r="P2984" s="37">
        <v>47899.679999999993</v>
      </c>
      <c r="Q2984" s="37">
        <v>47899.679999999993</v>
      </c>
      <c r="R2984" s="37">
        <v>47899.679999999993</v>
      </c>
      <c r="S2984" s="37">
        <v>47899.679999999993</v>
      </c>
    </row>
    <row r="2985" spans="2:19">
      <c r="B2985" s="6">
        <v>1985</v>
      </c>
      <c r="C2985" s="37">
        <v>78436.08</v>
      </c>
      <c r="D2985" s="37">
        <v>77055.08</v>
      </c>
      <c r="E2985" s="37">
        <v>77055.08</v>
      </c>
      <c r="F2985" s="37">
        <v>77055.08</v>
      </c>
      <c r="G2985" s="37">
        <v>77055.08</v>
      </c>
      <c r="H2985" s="37">
        <v>77055.08</v>
      </c>
      <c r="I2985" s="37">
        <v>77055.08</v>
      </c>
      <c r="J2985" s="37">
        <v>77055.08</v>
      </c>
      <c r="K2985" s="37">
        <v>77055.08</v>
      </c>
      <c r="L2985" s="37">
        <v>77055.08</v>
      </c>
      <c r="M2985" s="37">
        <v>77055.08</v>
      </c>
      <c r="N2985" s="37">
        <v>77055.08</v>
      </c>
      <c r="O2985" s="37">
        <v>77055.08</v>
      </c>
      <c r="P2985" s="37">
        <v>77055.08</v>
      </c>
      <c r="Q2985" s="37">
        <v>77055.08</v>
      </c>
      <c r="R2985" s="37">
        <v>77055.08</v>
      </c>
      <c r="S2985" s="37">
        <v>77055.08</v>
      </c>
    </row>
    <row r="2986" spans="2:19">
      <c r="B2986" s="6">
        <v>1984</v>
      </c>
      <c r="C2986" s="37">
        <v>75919.099999999962</v>
      </c>
      <c r="D2986" s="37">
        <v>75257.489999999962</v>
      </c>
      <c r="E2986" s="37">
        <v>75257.489999999962</v>
      </c>
      <c r="F2986" s="37">
        <v>75257.489999999962</v>
      </c>
      <c r="G2986" s="37">
        <v>75257.489999999962</v>
      </c>
      <c r="H2986" s="37">
        <v>75257.489999999962</v>
      </c>
      <c r="I2986" s="37">
        <v>75257.489999999962</v>
      </c>
      <c r="J2986" s="37">
        <v>75257.489999999962</v>
      </c>
      <c r="K2986" s="37">
        <v>75257.489999999962</v>
      </c>
      <c r="L2986" s="37">
        <v>75257.489999999962</v>
      </c>
      <c r="M2986" s="37">
        <v>75257.489999999962</v>
      </c>
      <c r="N2986" s="37">
        <v>75257.489999999962</v>
      </c>
      <c r="O2986" s="37">
        <v>75257.489999999962</v>
      </c>
      <c r="P2986" s="37">
        <v>75257.489999999962</v>
      </c>
      <c r="Q2986" s="37">
        <v>75257.489999999962</v>
      </c>
      <c r="R2986" s="37">
        <v>75257.489999999962</v>
      </c>
      <c r="S2986" s="37">
        <v>75257.489999999962</v>
      </c>
    </row>
    <row r="2987" spans="2:19">
      <c r="B2987" s="6">
        <v>1983</v>
      </c>
      <c r="C2987" s="37">
        <v>56262.310000000012</v>
      </c>
      <c r="D2987" s="37">
        <v>56262.310000000012</v>
      </c>
      <c r="E2987" s="37">
        <v>56262.310000000012</v>
      </c>
      <c r="F2987" s="37">
        <v>56262.310000000012</v>
      </c>
      <c r="G2987" s="37">
        <v>56262.310000000012</v>
      </c>
      <c r="H2987" s="37">
        <v>56262.310000000012</v>
      </c>
      <c r="I2987" s="37">
        <v>56262.310000000012</v>
      </c>
      <c r="J2987" s="37">
        <v>56262.310000000012</v>
      </c>
      <c r="K2987" s="37">
        <v>56262.310000000012</v>
      </c>
      <c r="L2987" s="37">
        <v>56262.310000000012</v>
      </c>
      <c r="M2987" s="37">
        <v>56262.310000000012</v>
      </c>
      <c r="N2987" s="37">
        <v>56262.310000000012</v>
      </c>
      <c r="O2987" s="37">
        <v>56262.310000000012</v>
      </c>
      <c r="P2987" s="37">
        <v>56262.310000000012</v>
      </c>
      <c r="Q2987" s="37">
        <v>56262.310000000012</v>
      </c>
      <c r="R2987" s="37">
        <v>56262.310000000012</v>
      </c>
      <c r="S2987" s="37">
        <v>56262.310000000012</v>
      </c>
    </row>
    <row r="2988" spans="2:19">
      <c r="B2988" s="6">
        <v>1982</v>
      </c>
      <c r="C2988" s="37">
        <v>62373.62</v>
      </c>
      <c r="D2988" s="37">
        <v>62373.62</v>
      </c>
      <c r="E2988" s="37">
        <v>62373.62</v>
      </c>
      <c r="F2988" s="37">
        <v>62373.62</v>
      </c>
      <c r="G2988" s="37">
        <v>62373.62</v>
      </c>
      <c r="H2988" s="37">
        <v>62373.200000000004</v>
      </c>
      <c r="I2988" s="37">
        <v>62373.200000000004</v>
      </c>
      <c r="J2988" s="37">
        <v>62373.200000000004</v>
      </c>
      <c r="K2988" s="37">
        <v>62373.200000000004</v>
      </c>
      <c r="L2988" s="37">
        <v>62373.200000000004</v>
      </c>
      <c r="M2988" s="37">
        <v>62373.200000000004</v>
      </c>
      <c r="N2988" s="37">
        <v>62373.200000000004</v>
      </c>
      <c r="O2988" s="37">
        <v>62373.200000000004</v>
      </c>
      <c r="P2988" s="37">
        <v>62373.200000000004</v>
      </c>
      <c r="Q2988" s="37">
        <v>62373.200000000004</v>
      </c>
      <c r="R2988" s="37">
        <v>62373.200000000004</v>
      </c>
      <c r="S2988" s="37">
        <v>62373.200000000004</v>
      </c>
    </row>
    <row r="2989" spans="2:19">
      <c r="B2989" s="6">
        <v>1981</v>
      </c>
      <c r="C2989" s="37">
        <v>76199.540000000008</v>
      </c>
      <c r="D2989" s="37">
        <v>76199.540000000008</v>
      </c>
      <c r="E2989" s="37">
        <v>76199.540000000008</v>
      </c>
      <c r="F2989" s="37">
        <v>76199.540000000008</v>
      </c>
      <c r="G2989" s="37">
        <v>76199.540000000008</v>
      </c>
      <c r="H2989" s="37">
        <v>76199.540000000008</v>
      </c>
      <c r="I2989" s="37">
        <v>76199.540000000008</v>
      </c>
      <c r="J2989" s="37">
        <v>76199.540000000008</v>
      </c>
      <c r="K2989" s="37">
        <v>76199.540000000008</v>
      </c>
      <c r="L2989" s="37">
        <v>76199.540000000008</v>
      </c>
      <c r="M2989" s="37">
        <v>76199.540000000008</v>
      </c>
      <c r="N2989" s="37">
        <v>76199.540000000008</v>
      </c>
      <c r="O2989" s="37">
        <v>76199.540000000008</v>
      </c>
      <c r="P2989" s="37">
        <v>76199.540000000008</v>
      </c>
      <c r="Q2989" s="37">
        <v>76199.540000000008</v>
      </c>
      <c r="R2989" s="37">
        <v>76199.540000000008</v>
      </c>
      <c r="S2989" s="37">
        <v>76199.540000000008</v>
      </c>
    </row>
    <row r="2990" spans="2:19">
      <c r="B2990" s="6">
        <v>1980</v>
      </c>
      <c r="C2990" s="37">
        <v>88793.48000000001</v>
      </c>
      <c r="D2990" s="37">
        <v>88793.48000000001</v>
      </c>
      <c r="E2990" s="37">
        <v>88793.48000000001</v>
      </c>
      <c r="F2990" s="37">
        <v>88793.48000000001</v>
      </c>
      <c r="G2990" s="37">
        <v>88793.48000000001</v>
      </c>
      <c r="H2990" s="37">
        <v>88793.48</v>
      </c>
      <c r="I2990" s="37">
        <v>88793.48</v>
      </c>
      <c r="J2990" s="37">
        <v>88793.48</v>
      </c>
      <c r="K2990" s="37">
        <v>88793.48</v>
      </c>
      <c r="L2990" s="37">
        <v>88793.48</v>
      </c>
      <c r="M2990" s="37">
        <v>88793.48</v>
      </c>
      <c r="N2990" s="37">
        <v>88793.48</v>
      </c>
      <c r="O2990" s="37">
        <v>88793.48</v>
      </c>
      <c r="P2990" s="37">
        <v>88793.48</v>
      </c>
      <c r="Q2990" s="37">
        <v>88793.48</v>
      </c>
      <c r="R2990" s="37">
        <v>88793.48</v>
      </c>
      <c r="S2990" s="37">
        <v>88793.48</v>
      </c>
    </row>
    <row r="2991" spans="2:19">
      <c r="B2991" s="6">
        <v>1979</v>
      </c>
      <c r="C2991" s="37">
        <v>102015.98</v>
      </c>
      <c r="D2991" s="37">
        <v>102015.98</v>
      </c>
      <c r="E2991" s="37">
        <v>102015.98</v>
      </c>
      <c r="F2991" s="37">
        <v>102015.98</v>
      </c>
      <c r="G2991" s="37">
        <v>102015.98</v>
      </c>
      <c r="H2991" s="37">
        <v>102015.98000000001</v>
      </c>
      <c r="I2991" s="37">
        <v>102015.98000000001</v>
      </c>
      <c r="J2991" s="37">
        <v>102015.98000000001</v>
      </c>
      <c r="K2991" s="37">
        <v>102015.98000000001</v>
      </c>
      <c r="L2991" s="37">
        <v>102015.98000000001</v>
      </c>
      <c r="M2991" s="37">
        <v>102015.98000000001</v>
      </c>
      <c r="N2991" s="37">
        <v>102015.98000000001</v>
      </c>
      <c r="O2991" s="37">
        <v>102015.98000000001</v>
      </c>
      <c r="P2991" s="37">
        <v>102015.98000000001</v>
      </c>
      <c r="Q2991" s="37">
        <v>102015.98000000001</v>
      </c>
      <c r="R2991" s="37">
        <v>102015.98000000001</v>
      </c>
      <c r="S2991" s="37">
        <v>102015.98000000001</v>
      </c>
    </row>
    <row r="2992" spans="2:19">
      <c r="B2992" s="6">
        <v>1978</v>
      </c>
      <c r="C2992" s="37">
        <v>78652.56</v>
      </c>
      <c r="D2992" s="37">
        <v>78652.56</v>
      </c>
      <c r="E2992" s="37">
        <v>78652.56</v>
      </c>
      <c r="F2992" s="37">
        <v>78652.56</v>
      </c>
      <c r="G2992" s="37">
        <v>78652.56</v>
      </c>
      <c r="H2992" s="37">
        <v>78652.56</v>
      </c>
      <c r="I2992" s="37">
        <v>78652.56</v>
      </c>
      <c r="J2992" s="37">
        <v>78652.56</v>
      </c>
      <c r="K2992" s="37">
        <v>78652.56</v>
      </c>
      <c r="L2992" s="37">
        <v>78652.56</v>
      </c>
      <c r="M2992" s="37">
        <v>78652.56</v>
      </c>
      <c r="N2992" s="37">
        <v>78652.56</v>
      </c>
      <c r="O2992" s="37">
        <v>78652.56</v>
      </c>
      <c r="P2992" s="37">
        <v>78652.56</v>
      </c>
      <c r="Q2992" s="37">
        <v>78652.56</v>
      </c>
      <c r="R2992" s="37">
        <v>78652.56</v>
      </c>
      <c r="S2992" s="37">
        <v>78652.56</v>
      </c>
    </row>
    <row r="2993" spans="2:19">
      <c r="B2993" s="6">
        <v>1977</v>
      </c>
      <c r="C2993" s="37">
        <v>92726.930000000051</v>
      </c>
      <c r="D2993" s="37">
        <v>92708.610000000059</v>
      </c>
      <c r="E2993" s="37">
        <v>92708.610000000059</v>
      </c>
      <c r="F2993" s="37">
        <v>92708.610000000059</v>
      </c>
      <c r="G2993" s="37">
        <v>92708.610000000059</v>
      </c>
      <c r="H2993" s="37">
        <v>92708.610000000059</v>
      </c>
      <c r="I2993" s="37">
        <v>92708.610000000059</v>
      </c>
      <c r="J2993" s="37">
        <v>92708.610000000059</v>
      </c>
      <c r="K2993" s="37">
        <v>92708.610000000059</v>
      </c>
      <c r="L2993" s="37">
        <v>92708.610000000059</v>
      </c>
      <c r="M2993" s="37">
        <v>92708.610000000059</v>
      </c>
      <c r="N2993" s="37">
        <v>92708.610000000059</v>
      </c>
      <c r="O2993" s="37">
        <v>92708.610000000059</v>
      </c>
      <c r="P2993" s="37">
        <v>92708.610000000059</v>
      </c>
      <c r="Q2993" s="37">
        <v>92708.610000000059</v>
      </c>
      <c r="R2993" s="37">
        <v>92708.610000000059</v>
      </c>
      <c r="S2993" s="37">
        <v>92708.610000000059</v>
      </c>
    </row>
    <row r="2994" spans="2:19">
      <c r="B2994" s="6">
        <v>1976</v>
      </c>
      <c r="C2994" s="37">
        <v>73806.829999999987</v>
      </c>
      <c r="D2994" s="37">
        <v>73806.829999999987</v>
      </c>
      <c r="E2994" s="37">
        <v>73806.829999999987</v>
      </c>
      <c r="F2994" s="37">
        <v>73806.829999999987</v>
      </c>
      <c r="G2994" s="37">
        <v>73806.829999999987</v>
      </c>
      <c r="H2994" s="37">
        <v>73806.829999999987</v>
      </c>
      <c r="I2994" s="37">
        <v>71343.94</v>
      </c>
      <c r="J2994" s="37">
        <v>71343.94</v>
      </c>
      <c r="K2994" s="37">
        <v>71343.94</v>
      </c>
      <c r="L2994" s="37">
        <v>71343.94</v>
      </c>
      <c r="M2994" s="37">
        <v>71343.94</v>
      </c>
      <c r="N2994" s="37">
        <v>71343.94</v>
      </c>
      <c r="O2994" s="37">
        <v>71343.94</v>
      </c>
      <c r="P2994" s="37">
        <v>71343.94</v>
      </c>
      <c r="Q2994" s="37">
        <v>71343.94</v>
      </c>
      <c r="R2994" s="37">
        <v>71343.94</v>
      </c>
      <c r="S2994" s="37">
        <v>71343.94</v>
      </c>
    </row>
    <row r="2995" spans="2:19">
      <c r="B2995" s="6">
        <v>1975</v>
      </c>
      <c r="C2995" s="37">
        <v>113862.49999999997</v>
      </c>
      <c r="D2995" s="37">
        <v>111728.36999999995</v>
      </c>
      <c r="E2995" s="37">
        <v>111728.36999999995</v>
      </c>
      <c r="F2995" s="37">
        <v>111728.36999999995</v>
      </c>
      <c r="G2995" s="37">
        <v>111728.36999999995</v>
      </c>
      <c r="H2995" s="37">
        <v>111728.36999999995</v>
      </c>
      <c r="I2995" s="37">
        <v>111728.36999999995</v>
      </c>
      <c r="J2995" s="37">
        <v>111728.36999999995</v>
      </c>
      <c r="K2995" s="37">
        <v>111728.36999999995</v>
      </c>
      <c r="L2995" s="37">
        <v>111728.36999999995</v>
      </c>
      <c r="M2995" s="37">
        <v>111728.36999999995</v>
      </c>
      <c r="N2995" s="37">
        <v>111728.36999999995</v>
      </c>
      <c r="O2995" s="37">
        <v>111728.36999999995</v>
      </c>
      <c r="P2995" s="37">
        <v>111728.36999999995</v>
      </c>
      <c r="Q2995" s="37">
        <v>111728.36999999995</v>
      </c>
      <c r="R2995" s="37">
        <v>111728.36999999995</v>
      </c>
      <c r="S2995" s="37">
        <v>111728.36999999995</v>
      </c>
    </row>
    <row r="2996" spans="2:19">
      <c r="B2996" s="6">
        <v>1974</v>
      </c>
      <c r="C2996" s="37">
        <v>155209.75000000003</v>
      </c>
      <c r="D2996" s="37">
        <v>155209.75000000003</v>
      </c>
      <c r="E2996" s="37">
        <v>155209.75000000003</v>
      </c>
      <c r="F2996" s="37">
        <v>155209.75000000003</v>
      </c>
      <c r="G2996" s="37">
        <v>155209.75000000003</v>
      </c>
      <c r="H2996" s="37">
        <v>155209.75</v>
      </c>
      <c r="I2996" s="37">
        <v>155209.75</v>
      </c>
      <c r="J2996" s="37">
        <v>155209.75</v>
      </c>
      <c r="K2996" s="37">
        <v>155209.75</v>
      </c>
      <c r="L2996" s="37">
        <v>155209.75</v>
      </c>
      <c r="M2996" s="37">
        <v>155209.75</v>
      </c>
      <c r="N2996" s="37">
        <v>155209.75</v>
      </c>
      <c r="O2996" s="37">
        <v>155209.75</v>
      </c>
      <c r="P2996" s="37">
        <v>155209.75</v>
      </c>
      <c r="Q2996" s="37">
        <v>155209.75</v>
      </c>
      <c r="R2996" s="37">
        <v>155209.75</v>
      </c>
      <c r="S2996" s="37">
        <v>155209.75</v>
      </c>
    </row>
    <row r="2997" spans="2:19">
      <c r="B2997" s="6">
        <v>1973</v>
      </c>
      <c r="C2997" s="37">
        <v>129366.61999999998</v>
      </c>
      <c r="D2997" s="37">
        <v>127913.52999999998</v>
      </c>
      <c r="E2997" s="37">
        <v>127913.52999999998</v>
      </c>
      <c r="F2997" s="37">
        <v>127913.52999999998</v>
      </c>
      <c r="G2997" s="37">
        <v>127913.52999999998</v>
      </c>
      <c r="H2997" s="37">
        <v>127913.52999999997</v>
      </c>
      <c r="I2997" s="37">
        <v>127913.52999999997</v>
      </c>
      <c r="J2997" s="37">
        <v>127913.52999999997</v>
      </c>
      <c r="K2997" s="37">
        <v>127913.52999999997</v>
      </c>
      <c r="L2997" s="37">
        <v>127913.52999999997</v>
      </c>
      <c r="M2997" s="37">
        <v>127913.52999999997</v>
      </c>
      <c r="N2997" s="37">
        <v>127913.52999999997</v>
      </c>
      <c r="O2997" s="37">
        <v>127913.52999999997</v>
      </c>
      <c r="P2997" s="37">
        <v>127913.52999999997</v>
      </c>
      <c r="Q2997" s="37">
        <v>127913.52999999997</v>
      </c>
      <c r="R2997" s="37">
        <v>127913.52999999997</v>
      </c>
      <c r="S2997" s="37">
        <v>127913.52999999997</v>
      </c>
    </row>
    <row r="2998" spans="2:19">
      <c r="B2998" s="6">
        <v>1972</v>
      </c>
      <c r="C2998" s="37">
        <v>48714.450000000026</v>
      </c>
      <c r="D2998" s="37">
        <v>48714.450000000026</v>
      </c>
      <c r="E2998" s="37">
        <v>48714.450000000026</v>
      </c>
      <c r="F2998" s="37">
        <v>48714.450000000026</v>
      </c>
      <c r="G2998" s="37">
        <v>48714.450000000026</v>
      </c>
      <c r="H2998" s="37">
        <v>48714.450000000026</v>
      </c>
      <c r="I2998" s="37">
        <v>48714.450000000026</v>
      </c>
      <c r="J2998" s="37">
        <v>48714.450000000026</v>
      </c>
      <c r="K2998" s="37">
        <v>48714.450000000026</v>
      </c>
      <c r="L2998" s="37">
        <v>48714.450000000026</v>
      </c>
      <c r="M2998" s="37">
        <v>48714.450000000026</v>
      </c>
      <c r="N2998" s="37">
        <v>48714.450000000026</v>
      </c>
      <c r="O2998" s="37">
        <v>48714.450000000026</v>
      </c>
      <c r="P2998" s="37">
        <v>48714.450000000026</v>
      </c>
      <c r="Q2998" s="37">
        <v>48714.450000000026</v>
      </c>
      <c r="R2998" s="37">
        <v>48714.450000000026</v>
      </c>
      <c r="S2998" s="37">
        <v>48714.450000000026</v>
      </c>
    </row>
    <row r="2999" spans="2:19">
      <c r="B2999" s="6">
        <v>1971</v>
      </c>
      <c r="C2999" s="37">
        <v>56094.200000000019</v>
      </c>
      <c r="D2999" s="37">
        <v>56094.200000000019</v>
      </c>
      <c r="E2999" s="37">
        <v>56094.200000000019</v>
      </c>
      <c r="F2999" s="37">
        <v>56094.200000000019</v>
      </c>
      <c r="G2999" s="37">
        <v>56094.200000000019</v>
      </c>
      <c r="H2999" s="37">
        <v>56094.200000000019</v>
      </c>
      <c r="I2999" s="37">
        <v>56094.200000000019</v>
      </c>
      <c r="J2999" s="37">
        <v>56094.200000000019</v>
      </c>
      <c r="K2999" s="37">
        <v>56094.200000000019</v>
      </c>
      <c r="L2999" s="37">
        <v>56094.200000000019</v>
      </c>
      <c r="M2999" s="37">
        <v>56094.200000000019</v>
      </c>
      <c r="N2999" s="37">
        <v>56094.200000000019</v>
      </c>
      <c r="O2999" s="37">
        <v>56094.200000000019</v>
      </c>
      <c r="P2999" s="37">
        <v>56094.200000000019</v>
      </c>
      <c r="Q2999" s="37">
        <v>56094.200000000019</v>
      </c>
      <c r="R2999" s="37">
        <v>56094.200000000019</v>
      </c>
      <c r="S2999" s="37">
        <v>56094.200000000019</v>
      </c>
    </row>
    <row r="3000" spans="2:19">
      <c r="B3000" s="6">
        <v>1970</v>
      </c>
      <c r="C3000" s="37">
        <v>81990.19</v>
      </c>
      <c r="D3000" s="37">
        <v>81125.600000000006</v>
      </c>
      <c r="E3000" s="37">
        <v>81125.600000000006</v>
      </c>
      <c r="F3000" s="37">
        <v>81125.600000000006</v>
      </c>
      <c r="G3000" s="37">
        <v>81125.600000000006</v>
      </c>
      <c r="H3000" s="37">
        <v>80944.600000000006</v>
      </c>
      <c r="I3000" s="37">
        <v>80944.600000000006</v>
      </c>
      <c r="J3000" s="37">
        <v>80944.600000000006</v>
      </c>
      <c r="K3000" s="37">
        <v>80944.600000000006</v>
      </c>
      <c r="L3000" s="37">
        <v>80944.600000000006</v>
      </c>
      <c r="M3000" s="37">
        <v>80944.600000000006</v>
      </c>
      <c r="N3000" s="37">
        <v>80944.600000000006</v>
      </c>
      <c r="O3000" s="37">
        <v>80944.600000000006</v>
      </c>
      <c r="P3000" s="37">
        <v>80944.600000000006</v>
      </c>
      <c r="Q3000" s="37">
        <v>80944.600000000006</v>
      </c>
      <c r="R3000" s="37">
        <v>80944.600000000006</v>
      </c>
      <c r="S3000" s="37">
        <v>80944.600000000006</v>
      </c>
    </row>
    <row r="3001" spans="2:19">
      <c r="B3001" s="6">
        <v>1969</v>
      </c>
      <c r="C3001" s="37">
        <v>55990.079999999994</v>
      </c>
      <c r="D3001" s="37">
        <v>55190.409999999989</v>
      </c>
      <c r="E3001" s="37">
        <v>55190.409999999989</v>
      </c>
      <c r="F3001" s="37">
        <v>55190.409999999989</v>
      </c>
      <c r="G3001" s="37">
        <v>55190.409999999989</v>
      </c>
      <c r="H3001" s="37">
        <v>55126.499999999985</v>
      </c>
      <c r="I3001" s="37">
        <v>55126.499999999985</v>
      </c>
      <c r="J3001" s="37">
        <v>55126.499999999985</v>
      </c>
      <c r="K3001" s="37">
        <v>55126.499999999985</v>
      </c>
      <c r="L3001" s="37">
        <v>55126.499999999985</v>
      </c>
      <c r="M3001" s="37">
        <v>55126.499999999985</v>
      </c>
      <c r="N3001" s="37">
        <v>55126.499999999985</v>
      </c>
      <c r="O3001" s="37">
        <v>55126.499999999985</v>
      </c>
      <c r="P3001" s="37">
        <v>55126.499999999985</v>
      </c>
      <c r="Q3001" s="37">
        <v>55126.499999999985</v>
      </c>
      <c r="R3001" s="37">
        <v>55126.499999999985</v>
      </c>
      <c r="S3001" s="37">
        <v>55126.499999999985</v>
      </c>
    </row>
    <row r="3002" spans="2:19">
      <c r="B3002" s="6">
        <v>1968</v>
      </c>
      <c r="C3002" s="37">
        <v>52874.939999999973</v>
      </c>
      <c r="D3002" s="37">
        <v>52768.479999999974</v>
      </c>
      <c r="E3002" s="37">
        <v>52768.479999999974</v>
      </c>
      <c r="F3002" s="37">
        <v>52768.479999999974</v>
      </c>
      <c r="G3002" s="37">
        <v>52768.479999999974</v>
      </c>
      <c r="H3002" s="37">
        <v>52768.479999999974</v>
      </c>
      <c r="I3002" s="37">
        <v>51609.289999999979</v>
      </c>
      <c r="J3002" s="37">
        <v>51609.289999999979</v>
      </c>
      <c r="K3002" s="37">
        <v>51609.289999999979</v>
      </c>
      <c r="L3002" s="37">
        <v>51609.289999999979</v>
      </c>
      <c r="M3002" s="37">
        <v>51609.289999999979</v>
      </c>
      <c r="N3002" s="37">
        <v>51609.289999999979</v>
      </c>
      <c r="O3002" s="37">
        <v>51609.289999999979</v>
      </c>
      <c r="P3002" s="37">
        <v>51609.289999999979</v>
      </c>
      <c r="Q3002" s="37">
        <v>51609.289999999979</v>
      </c>
      <c r="R3002" s="37">
        <v>51609.289999999979</v>
      </c>
      <c r="S3002" s="37">
        <v>51609.289999999979</v>
      </c>
    </row>
    <row r="3003" spans="2:19">
      <c r="B3003" s="6">
        <v>1967</v>
      </c>
      <c r="C3003" s="37">
        <v>51343.14</v>
      </c>
      <c r="D3003" s="37">
        <v>50809.87</v>
      </c>
      <c r="E3003" s="37">
        <v>50809.87</v>
      </c>
      <c r="F3003" s="37">
        <v>50334.37</v>
      </c>
      <c r="G3003" s="37">
        <v>50334.37</v>
      </c>
      <c r="H3003" s="37">
        <v>50334.37</v>
      </c>
      <c r="I3003" s="37">
        <v>50334.37</v>
      </c>
      <c r="J3003" s="37">
        <v>50334.37</v>
      </c>
      <c r="K3003" s="37">
        <v>50334.37</v>
      </c>
      <c r="L3003" s="37">
        <v>50334.37</v>
      </c>
      <c r="M3003" s="37">
        <v>50334.37</v>
      </c>
      <c r="N3003" s="37">
        <v>50334.37</v>
      </c>
      <c r="O3003" s="37">
        <v>50334.37</v>
      </c>
      <c r="P3003" s="37">
        <v>50334.37</v>
      </c>
      <c r="Q3003" s="37">
        <v>50334.37</v>
      </c>
      <c r="R3003" s="37">
        <v>50334.37</v>
      </c>
      <c r="S3003" s="37">
        <v>50334.37</v>
      </c>
    </row>
    <row r="3004" spans="2:19">
      <c r="B3004" s="6">
        <v>1966</v>
      </c>
      <c r="C3004" s="37">
        <v>66786.87</v>
      </c>
      <c r="D3004" s="37">
        <v>65698.329999999987</v>
      </c>
      <c r="E3004" s="37">
        <v>65698.329999999987</v>
      </c>
      <c r="F3004" s="37">
        <v>65698.329999999987</v>
      </c>
      <c r="G3004" s="37">
        <v>65698.329999999987</v>
      </c>
      <c r="H3004" s="37">
        <v>65459.049999999996</v>
      </c>
      <c r="I3004" s="37">
        <v>64264.669999999991</v>
      </c>
      <c r="J3004" s="37">
        <v>64264.669999999991</v>
      </c>
      <c r="K3004" s="37">
        <v>64264.669999999991</v>
      </c>
      <c r="L3004" s="37">
        <v>64264.669999999991</v>
      </c>
      <c r="M3004" s="37">
        <v>64264.669999999991</v>
      </c>
      <c r="N3004" s="37">
        <v>64264.669999999991</v>
      </c>
      <c r="O3004" s="37">
        <v>64264.669999999991</v>
      </c>
      <c r="P3004" s="37">
        <v>64264.669999999991</v>
      </c>
      <c r="Q3004" s="37">
        <v>64264.669999999991</v>
      </c>
      <c r="R3004" s="37">
        <v>64264.669999999991</v>
      </c>
      <c r="S3004" s="37">
        <v>64264.669999999991</v>
      </c>
    </row>
    <row r="3005" spans="2:19">
      <c r="B3005" s="6">
        <v>1965</v>
      </c>
      <c r="C3005" s="37">
        <v>51837.710000000036</v>
      </c>
      <c r="D3005" s="37">
        <v>51787.710000000036</v>
      </c>
      <c r="E3005" s="37">
        <v>51787.710000000036</v>
      </c>
      <c r="F3005" s="37">
        <v>51787.710000000036</v>
      </c>
      <c r="G3005" s="37">
        <v>51787.710000000036</v>
      </c>
      <c r="H3005" s="37">
        <v>51787.710000000036</v>
      </c>
      <c r="I3005" s="37">
        <v>51286.640000000029</v>
      </c>
      <c r="J3005" s="37">
        <v>51286.640000000029</v>
      </c>
      <c r="K3005" s="37">
        <v>51286.640000000029</v>
      </c>
      <c r="L3005" s="37">
        <v>51286.640000000029</v>
      </c>
      <c r="M3005" s="37">
        <v>51286.640000000029</v>
      </c>
      <c r="N3005" s="37">
        <v>51286.640000000029</v>
      </c>
      <c r="O3005" s="37">
        <v>51286.640000000029</v>
      </c>
      <c r="P3005" s="37">
        <v>51286.640000000029</v>
      </c>
      <c r="Q3005" s="37">
        <v>51286.640000000029</v>
      </c>
      <c r="R3005" s="37">
        <v>51286.640000000029</v>
      </c>
      <c r="S3005" s="37">
        <v>51286.640000000029</v>
      </c>
    </row>
    <row r="3006" spans="2:19">
      <c r="B3006" s="6">
        <v>1964</v>
      </c>
      <c r="C3006" s="37">
        <v>30228.640000000007</v>
      </c>
      <c r="D3006" s="37">
        <v>30228.640000000007</v>
      </c>
      <c r="E3006" s="37">
        <v>30228.640000000007</v>
      </c>
      <c r="F3006" s="37">
        <v>30228.640000000007</v>
      </c>
      <c r="G3006" s="37">
        <v>30228.640000000007</v>
      </c>
      <c r="H3006" s="37">
        <v>30068.090000000007</v>
      </c>
      <c r="I3006" s="37">
        <v>30068.090000000007</v>
      </c>
      <c r="J3006" s="37">
        <v>30068.090000000007</v>
      </c>
      <c r="K3006" s="37">
        <v>30068.090000000007</v>
      </c>
      <c r="L3006" s="37">
        <v>30068.090000000007</v>
      </c>
      <c r="M3006" s="37">
        <v>30068.090000000007</v>
      </c>
      <c r="N3006" s="37">
        <v>30068.090000000007</v>
      </c>
      <c r="O3006" s="37">
        <v>30068.090000000007</v>
      </c>
      <c r="P3006" s="37">
        <v>30068.090000000007</v>
      </c>
      <c r="Q3006" s="37">
        <v>30068.090000000007</v>
      </c>
      <c r="R3006" s="37">
        <v>30068.090000000007</v>
      </c>
      <c r="S3006" s="37">
        <v>30068.090000000007</v>
      </c>
    </row>
    <row r="3007" spans="2:19">
      <c r="B3007" s="6">
        <v>1963</v>
      </c>
      <c r="C3007" s="37">
        <v>26922.599999999995</v>
      </c>
      <c r="D3007" s="37">
        <v>26813.039999999994</v>
      </c>
      <c r="E3007" s="37">
        <v>26813.039999999994</v>
      </c>
      <c r="F3007" s="37">
        <v>26813.039999999994</v>
      </c>
      <c r="G3007" s="37">
        <v>26813.039999999994</v>
      </c>
      <c r="H3007" s="37">
        <v>26813.039999999994</v>
      </c>
      <c r="I3007" s="37">
        <v>26700.559999999994</v>
      </c>
      <c r="J3007" s="37">
        <v>26700.559999999994</v>
      </c>
      <c r="K3007" s="37">
        <v>26700.559999999994</v>
      </c>
      <c r="L3007" s="37">
        <v>26700.559999999994</v>
      </c>
      <c r="M3007" s="37">
        <v>26700.559999999994</v>
      </c>
      <c r="N3007" s="37">
        <v>26700.559999999994</v>
      </c>
      <c r="O3007" s="37">
        <v>26700.559999999994</v>
      </c>
      <c r="P3007" s="37">
        <v>26700.559999999994</v>
      </c>
      <c r="Q3007" s="37">
        <v>26700.559999999994</v>
      </c>
      <c r="R3007" s="37">
        <v>26700.559999999994</v>
      </c>
      <c r="S3007" s="37">
        <v>26700.559999999994</v>
      </c>
    </row>
    <row r="3008" spans="2:19">
      <c r="B3008" s="6">
        <v>1962</v>
      </c>
      <c r="C3008" s="37">
        <v>25333.649999999998</v>
      </c>
      <c r="D3008" s="37">
        <v>24725.21</v>
      </c>
      <c r="E3008" s="37">
        <v>24257.89</v>
      </c>
      <c r="F3008" s="37">
        <v>24257.89</v>
      </c>
      <c r="G3008" s="37">
        <v>24257.89</v>
      </c>
      <c r="H3008" s="37">
        <v>23966.959999999999</v>
      </c>
      <c r="I3008" s="37">
        <v>22882.5</v>
      </c>
      <c r="J3008" s="37">
        <v>22882.5</v>
      </c>
      <c r="K3008" s="37">
        <v>22882.5</v>
      </c>
      <c r="L3008" s="37">
        <v>22882.5</v>
      </c>
      <c r="M3008" s="37">
        <v>22882.5</v>
      </c>
      <c r="N3008" s="37">
        <v>22882.5</v>
      </c>
      <c r="O3008" s="37">
        <v>22882.5</v>
      </c>
      <c r="P3008" s="37">
        <v>22882.5</v>
      </c>
      <c r="Q3008" s="37">
        <v>22882.5</v>
      </c>
      <c r="R3008" s="37">
        <v>22882.5</v>
      </c>
      <c r="S3008" s="37">
        <v>22882.5</v>
      </c>
    </row>
    <row r="3009" spans="2:19">
      <c r="B3009" s="6">
        <v>1961</v>
      </c>
      <c r="C3009" s="37">
        <v>17421.799999999996</v>
      </c>
      <c r="D3009" s="37">
        <v>17123.719999999994</v>
      </c>
      <c r="E3009" s="37">
        <v>16989.759999999998</v>
      </c>
      <c r="F3009" s="37">
        <v>16790.87</v>
      </c>
      <c r="G3009" s="37">
        <v>16790.87</v>
      </c>
      <c r="H3009" s="37">
        <v>16790.87</v>
      </c>
      <c r="I3009" s="37">
        <v>16368.029999999999</v>
      </c>
      <c r="J3009" s="37">
        <v>16368.029999999999</v>
      </c>
      <c r="K3009" s="37">
        <v>16368.029999999999</v>
      </c>
      <c r="L3009" s="37">
        <v>16368.029999999999</v>
      </c>
      <c r="M3009" s="37">
        <v>16368.029999999999</v>
      </c>
      <c r="N3009" s="37">
        <v>16368.029999999999</v>
      </c>
      <c r="O3009" s="37">
        <v>16368.029999999999</v>
      </c>
      <c r="P3009" s="37">
        <v>16368.029999999999</v>
      </c>
      <c r="Q3009" s="37">
        <v>16368.029999999999</v>
      </c>
      <c r="R3009" s="37">
        <v>16368.029999999999</v>
      </c>
      <c r="S3009" s="37">
        <v>16368.029999999999</v>
      </c>
    </row>
    <row r="3010" spans="2:19">
      <c r="B3010" s="6">
        <v>1960</v>
      </c>
      <c r="C3010" s="37">
        <v>17317.259999999998</v>
      </c>
      <c r="D3010" s="37">
        <v>16987.989999999998</v>
      </c>
      <c r="E3010" s="37">
        <v>16987.989999999998</v>
      </c>
      <c r="F3010" s="37">
        <v>16987.989999999998</v>
      </c>
      <c r="G3010" s="37">
        <v>16727.229999999996</v>
      </c>
      <c r="H3010" s="37">
        <v>16645.929999999997</v>
      </c>
      <c r="I3010" s="37">
        <v>15565.05</v>
      </c>
      <c r="J3010" s="37">
        <v>15565.05</v>
      </c>
      <c r="K3010" s="37">
        <v>15565.05</v>
      </c>
      <c r="L3010" s="37">
        <v>15565.05</v>
      </c>
      <c r="M3010" s="37">
        <v>15565.05</v>
      </c>
      <c r="N3010" s="37">
        <v>15565.05</v>
      </c>
      <c r="O3010" s="37">
        <v>15565.05</v>
      </c>
      <c r="P3010" s="37">
        <v>15565.05</v>
      </c>
      <c r="Q3010" s="37">
        <v>15565.05</v>
      </c>
      <c r="R3010" s="37">
        <v>15565.05</v>
      </c>
      <c r="S3010" s="37">
        <v>15565.05</v>
      </c>
    </row>
    <row r="3011" spans="2:19">
      <c r="B3011" s="6">
        <v>1959</v>
      </c>
      <c r="C3011" s="37">
        <v>17688.500000000004</v>
      </c>
      <c r="D3011" s="37">
        <v>17228.330000000002</v>
      </c>
      <c r="E3011" s="37">
        <v>17228.330000000002</v>
      </c>
      <c r="F3011" s="37">
        <v>17062.16</v>
      </c>
      <c r="G3011" s="37">
        <v>17062.16</v>
      </c>
      <c r="H3011" s="37">
        <v>16948.14</v>
      </c>
      <c r="I3011" s="37">
        <v>15989.470000000001</v>
      </c>
      <c r="J3011" s="37">
        <v>15989.470000000001</v>
      </c>
      <c r="K3011" s="37">
        <v>15989.470000000001</v>
      </c>
      <c r="L3011" s="37">
        <v>15989.470000000001</v>
      </c>
      <c r="M3011" s="37">
        <v>15989.470000000001</v>
      </c>
      <c r="N3011" s="37">
        <v>15989.470000000001</v>
      </c>
      <c r="O3011" s="37">
        <v>15989.470000000001</v>
      </c>
      <c r="P3011" s="37">
        <v>15989.470000000001</v>
      </c>
      <c r="Q3011" s="37">
        <v>15989.470000000001</v>
      </c>
      <c r="R3011" s="37">
        <v>15989.470000000001</v>
      </c>
      <c r="S3011" s="37">
        <v>15989.470000000001</v>
      </c>
    </row>
    <row r="3012" spans="2:19">
      <c r="B3012" s="6">
        <v>1958</v>
      </c>
      <c r="C3012" s="37">
        <v>11803.45</v>
      </c>
      <c r="D3012" s="37">
        <v>11697.61</v>
      </c>
      <c r="E3012" s="37">
        <v>11697.61</v>
      </c>
      <c r="F3012" s="37">
        <v>11697.61</v>
      </c>
      <c r="G3012" s="37">
        <v>11697.61</v>
      </c>
      <c r="H3012" s="37">
        <v>11697.61</v>
      </c>
      <c r="I3012" s="37">
        <v>11697.61</v>
      </c>
      <c r="J3012" s="37">
        <v>11697.61</v>
      </c>
      <c r="K3012" s="37">
        <v>11697.61</v>
      </c>
      <c r="L3012" s="37">
        <v>11697.61</v>
      </c>
      <c r="M3012" s="37">
        <v>11697.61</v>
      </c>
      <c r="N3012" s="37">
        <v>11697.61</v>
      </c>
      <c r="O3012" s="37">
        <v>11697.61</v>
      </c>
      <c r="P3012" s="37">
        <v>11697.61</v>
      </c>
      <c r="Q3012" s="37">
        <v>11697.61</v>
      </c>
      <c r="R3012" s="37">
        <v>11697.61</v>
      </c>
      <c r="S3012" s="37">
        <v>11697.61</v>
      </c>
    </row>
    <row r="3013" spans="2:19">
      <c r="B3013" s="6">
        <v>1957</v>
      </c>
      <c r="C3013" s="37">
        <v>13530.980000000003</v>
      </c>
      <c r="D3013" s="37">
        <v>11887.180000000004</v>
      </c>
      <c r="E3013" s="37">
        <v>11670.390000000003</v>
      </c>
      <c r="F3013" s="37">
        <v>11670.390000000003</v>
      </c>
      <c r="G3013" s="37">
        <v>11670.390000000003</v>
      </c>
      <c r="H3013" s="37">
        <v>11670.390000000003</v>
      </c>
      <c r="I3013" s="37">
        <v>11274.650000000003</v>
      </c>
      <c r="J3013" s="37">
        <v>11274.650000000003</v>
      </c>
      <c r="K3013" s="37">
        <v>11274.650000000003</v>
      </c>
      <c r="L3013" s="37">
        <v>11274.650000000003</v>
      </c>
      <c r="M3013" s="37">
        <v>11274.650000000003</v>
      </c>
      <c r="N3013" s="37">
        <v>11274.650000000003</v>
      </c>
      <c r="O3013" s="37">
        <v>11274.650000000003</v>
      </c>
      <c r="P3013" s="37">
        <v>11274.650000000003</v>
      </c>
      <c r="Q3013" s="37">
        <v>11274.650000000003</v>
      </c>
      <c r="R3013" s="37">
        <v>11274.650000000003</v>
      </c>
      <c r="S3013" s="37">
        <v>11274.650000000003</v>
      </c>
    </row>
    <row r="3014" spans="2:19">
      <c r="B3014" s="6">
        <v>1956</v>
      </c>
      <c r="C3014" s="37">
        <v>7466.8799999999983</v>
      </c>
      <c r="D3014" s="37">
        <v>7466.8799999999983</v>
      </c>
      <c r="E3014" s="37">
        <v>7466.8799999999983</v>
      </c>
      <c r="F3014" s="37">
        <v>7466.8799999999983</v>
      </c>
      <c r="G3014" s="37">
        <v>7466.8799999999983</v>
      </c>
      <c r="H3014" s="37">
        <v>7466.8799999999983</v>
      </c>
      <c r="I3014" s="37">
        <v>7466.8799999999983</v>
      </c>
      <c r="J3014" s="37">
        <v>7466.8799999999983</v>
      </c>
      <c r="K3014" s="37">
        <v>7466.8799999999983</v>
      </c>
      <c r="L3014" s="37">
        <v>7466.8799999999983</v>
      </c>
      <c r="M3014" s="37">
        <v>7466.8799999999983</v>
      </c>
      <c r="N3014" s="37">
        <v>7466.8799999999983</v>
      </c>
      <c r="O3014" s="37">
        <v>7466.8799999999983</v>
      </c>
      <c r="P3014" s="37">
        <v>7466.8799999999983</v>
      </c>
      <c r="Q3014" s="37">
        <v>7466.8799999999983</v>
      </c>
      <c r="R3014" s="37">
        <v>7466.8799999999983</v>
      </c>
      <c r="S3014" s="37">
        <v>7466.8799999999983</v>
      </c>
    </row>
    <row r="3015" spans="2:19">
      <c r="B3015" s="6">
        <v>1955</v>
      </c>
      <c r="C3015" s="37">
        <v>13800.19</v>
      </c>
      <c r="D3015" s="37">
        <v>13686.17</v>
      </c>
      <c r="E3015" s="37">
        <v>13686.17</v>
      </c>
      <c r="F3015" s="37">
        <v>13686.17</v>
      </c>
      <c r="G3015" s="37">
        <v>13686.17</v>
      </c>
      <c r="H3015" s="37">
        <v>13686.17</v>
      </c>
      <c r="I3015" s="37">
        <v>13686.17</v>
      </c>
      <c r="J3015" s="37">
        <v>13686.17</v>
      </c>
      <c r="K3015" s="37">
        <v>13686.17</v>
      </c>
      <c r="L3015" s="37">
        <v>13686.17</v>
      </c>
      <c r="M3015" s="37">
        <v>13686.17</v>
      </c>
      <c r="N3015" s="37">
        <v>13686.17</v>
      </c>
      <c r="O3015" s="37">
        <v>13686.17</v>
      </c>
      <c r="P3015" s="37">
        <v>13686.17</v>
      </c>
      <c r="Q3015" s="37">
        <v>13686.17</v>
      </c>
      <c r="R3015" s="37">
        <v>13686.17</v>
      </c>
      <c r="S3015" s="37">
        <v>13686.17</v>
      </c>
    </row>
    <row r="3016" spans="2:19">
      <c r="B3016" s="6">
        <v>1954</v>
      </c>
      <c r="C3016" s="37">
        <v>5356.29</v>
      </c>
      <c r="D3016" s="37">
        <v>5356.29</v>
      </c>
      <c r="E3016" s="37">
        <v>5356.29</v>
      </c>
      <c r="F3016" s="37">
        <v>5356.29</v>
      </c>
      <c r="G3016" s="37">
        <v>5356.29</v>
      </c>
      <c r="H3016" s="37">
        <v>5356.29</v>
      </c>
      <c r="I3016" s="37">
        <v>5356.29</v>
      </c>
      <c r="J3016" s="37">
        <v>5356.29</v>
      </c>
      <c r="K3016" s="37">
        <v>5356.29</v>
      </c>
      <c r="L3016" s="37">
        <v>5356.29</v>
      </c>
      <c r="M3016" s="37">
        <v>5356.29</v>
      </c>
      <c r="N3016" s="37">
        <v>5356.29</v>
      </c>
      <c r="O3016" s="37">
        <v>5356.29</v>
      </c>
      <c r="P3016" s="37">
        <v>5356.29</v>
      </c>
      <c r="Q3016" s="37">
        <v>5356.29</v>
      </c>
      <c r="R3016" s="37">
        <v>5356.29</v>
      </c>
      <c r="S3016" s="37">
        <v>5356.29</v>
      </c>
    </row>
    <row r="3017" spans="2:19">
      <c r="B3017" s="6">
        <v>1953</v>
      </c>
      <c r="C3017" s="37">
        <v>2905.6200000000003</v>
      </c>
      <c r="D3017" s="37">
        <v>2784.4400000000005</v>
      </c>
      <c r="E3017" s="37">
        <v>2784.4400000000005</v>
      </c>
      <c r="F3017" s="37">
        <v>2716.9500000000003</v>
      </c>
      <c r="G3017" s="37">
        <v>2716.9500000000003</v>
      </c>
      <c r="H3017" s="37">
        <v>2716.95</v>
      </c>
      <c r="I3017" s="37">
        <v>2716.95</v>
      </c>
      <c r="J3017" s="37">
        <v>2716.95</v>
      </c>
      <c r="K3017" s="37">
        <v>2716.95</v>
      </c>
      <c r="L3017" s="37">
        <v>2716.95</v>
      </c>
      <c r="M3017" s="37">
        <v>2716.95</v>
      </c>
      <c r="N3017" s="37">
        <v>2716.95</v>
      </c>
      <c r="O3017" s="37">
        <v>2716.95</v>
      </c>
      <c r="P3017" s="37">
        <v>2716.95</v>
      </c>
      <c r="Q3017" s="37">
        <v>2716.95</v>
      </c>
      <c r="R3017" s="37">
        <v>2716.95</v>
      </c>
      <c r="S3017" s="37">
        <v>2716.95</v>
      </c>
    </row>
    <row r="3018" spans="2:19">
      <c r="B3018" s="6">
        <v>1952</v>
      </c>
      <c r="C3018" s="37">
        <v>2276.13</v>
      </c>
      <c r="D3018" s="37">
        <v>2234.27</v>
      </c>
      <c r="E3018" s="37">
        <v>2234.27</v>
      </c>
      <c r="F3018" s="37">
        <v>2234.27</v>
      </c>
      <c r="G3018" s="37">
        <v>2234.27</v>
      </c>
      <c r="H3018" s="37">
        <v>2234.27</v>
      </c>
      <c r="I3018" s="37">
        <v>2234.27</v>
      </c>
      <c r="J3018" s="37">
        <v>2234.27</v>
      </c>
      <c r="K3018" s="37">
        <v>2234.27</v>
      </c>
      <c r="L3018" s="37">
        <v>2234.27</v>
      </c>
      <c r="M3018" s="37">
        <v>2234.27</v>
      </c>
      <c r="N3018" s="37">
        <v>2234.27</v>
      </c>
      <c r="O3018" s="37">
        <v>2234.27</v>
      </c>
      <c r="P3018" s="37">
        <v>2234.27</v>
      </c>
      <c r="Q3018" s="37">
        <v>2234.27</v>
      </c>
      <c r="R3018" s="37">
        <v>2234.27</v>
      </c>
      <c r="S3018" s="37">
        <v>2234.27</v>
      </c>
    </row>
    <row r="3019" spans="2:19">
      <c r="B3019" s="6">
        <v>1951</v>
      </c>
      <c r="C3019" s="37">
        <v>6574.81</v>
      </c>
      <c r="D3019" s="37">
        <v>6574.81</v>
      </c>
      <c r="E3019" s="37">
        <v>6574.81</v>
      </c>
      <c r="F3019" s="37">
        <v>6574.81</v>
      </c>
      <c r="G3019" s="37">
        <v>6574.81</v>
      </c>
      <c r="H3019" s="37">
        <v>6574.81</v>
      </c>
      <c r="I3019" s="37">
        <v>6574.81</v>
      </c>
      <c r="J3019" s="37">
        <v>6574.81</v>
      </c>
      <c r="K3019" s="37">
        <v>6574.81</v>
      </c>
      <c r="L3019" s="37">
        <v>6574.81</v>
      </c>
      <c r="M3019" s="37">
        <v>6574.81</v>
      </c>
      <c r="N3019" s="37">
        <v>6574.81</v>
      </c>
      <c r="O3019" s="37">
        <v>6574.81</v>
      </c>
      <c r="P3019" s="37">
        <v>6574.81</v>
      </c>
      <c r="Q3019" s="37">
        <v>6574.81</v>
      </c>
      <c r="R3019" s="37">
        <v>6574.81</v>
      </c>
      <c r="S3019" s="37">
        <v>6574.81</v>
      </c>
    </row>
    <row r="3020" spans="2:19">
      <c r="B3020" s="6">
        <v>1950</v>
      </c>
      <c r="C3020" s="37">
        <v>717.71</v>
      </c>
      <c r="D3020" s="37">
        <v>717.71</v>
      </c>
      <c r="E3020" s="37">
        <v>717.71</v>
      </c>
      <c r="F3020" s="37">
        <v>717.71</v>
      </c>
      <c r="G3020" s="37">
        <v>717.71</v>
      </c>
      <c r="H3020" s="37">
        <v>717.71</v>
      </c>
      <c r="I3020" s="37">
        <v>717.71</v>
      </c>
      <c r="J3020" s="37">
        <v>717.71</v>
      </c>
      <c r="K3020" s="37">
        <v>717.71</v>
      </c>
      <c r="L3020" s="37">
        <v>717.71</v>
      </c>
      <c r="M3020" s="37">
        <v>717.71</v>
      </c>
      <c r="N3020" s="37">
        <v>717.71</v>
      </c>
      <c r="O3020" s="37">
        <v>717.71</v>
      </c>
      <c r="P3020" s="37">
        <v>717.71</v>
      </c>
      <c r="Q3020" s="37">
        <v>717.71</v>
      </c>
      <c r="R3020" s="37">
        <v>717.71</v>
      </c>
      <c r="S3020" s="37">
        <v>717.71</v>
      </c>
    </row>
    <row r="3021" spans="2:19">
      <c r="B3021" s="6">
        <v>1949</v>
      </c>
      <c r="C3021" s="37">
        <v>35.790000000000006</v>
      </c>
      <c r="D3021" s="37">
        <v>35.790000000000006</v>
      </c>
      <c r="E3021" s="37">
        <v>35.790000000000006</v>
      </c>
      <c r="F3021" s="37">
        <v>35.790000000000006</v>
      </c>
      <c r="G3021" s="37">
        <v>35.790000000000006</v>
      </c>
      <c r="H3021" s="37">
        <v>35.790000000000006</v>
      </c>
      <c r="I3021" s="37">
        <v>35.790000000000006</v>
      </c>
      <c r="J3021" s="37">
        <v>35.790000000000006</v>
      </c>
      <c r="K3021" s="37">
        <v>35.790000000000006</v>
      </c>
      <c r="L3021" s="37">
        <v>35.790000000000006</v>
      </c>
      <c r="M3021" s="37">
        <v>35.790000000000006</v>
      </c>
      <c r="N3021" s="37">
        <v>35.790000000000006</v>
      </c>
      <c r="O3021" s="37">
        <v>35.790000000000006</v>
      </c>
      <c r="P3021" s="37">
        <v>35.790000000000006</v>
      </c>
      <c r="Q3021" s="37">
        <v>35.790000000000006</v>
      </c>
      <c r="R3021" s="37">
        <v>35.790000000000006</v>
      </c>
      <c r="S3021" s="37">
        <v>35.790000000000006</v>
      </c>
    </row>
    <row r="3022" spans="2:19">
      <c r="B3022" s="6">
        <v>1948</v>
      </c>
      <c r="C3022" s="37">
        <v>52.36</v>
      </c>
      <c r="D3022" s="37">
        <v>52.36</v>
      </c>
      <c r="E3022" s="37">
        <v>52.36</v>
      </c>
      <c r="F3022" s="37">
        <v>52.36</v>
      </c>
      <c r="G3022" s="37">
        <v>52.36</v>
      </c>
      <c r="H3022" s="37">
        <v>52.36</v>
      </c>
      <c r="I3022" s="37">
        <v>52.36</v>
      </c>
      <c r="J3022" s="37">
        <v>52.36</v>
      </c>
      <c r="K3022" s="37">
        <v>52.36</v>
      </c>
      <c r="L3022" s="37">
        <v>52.36</v>
      </c>
      <c r="M3022" s="37">
        <v>52.36</v>
      </c>
      <c r="N3022" s="37">
        <v>52.36</v>
      </c>
      <c r="O3022" s="37">
        <v>52.36</v>
      </c>
      <c r="P3022" s="37">
        <v>52.36</v>
      </c>
      <c r="Q3022" s="37">
        <v>52.36</v>
      </c>
      <c r="R3022" s="37">
        <v>52.36</v>
      </c>
      <c r="S3022" s="37">
        <v>52.36</v>
      </c>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v>66.930000000000007</v>
      </c>
      <c r="D3030" s="37">
        <v>12.68</v>
      </c>
      <c r="E3030" s="37">
        <v>12.68</v>
      </c>
      <c r="F3030" s="37">
        <v>12.68</v>
      </c>
      <c r="G3030" s="37">
        <v>12.68</v>
      </c>
      <c r="H3030" s="37">
        <v>12.68</v>
      </c>
      <c r="I3030" s="37">
        <v>12.68</v>
      </c>
      <c r="J3030" s="37">
        <v>12.68</v>
      </c>
      <c r="K3030" s="37">
        <v>12.68</v>
      </c>
      <c r="L3030" s="37">
        <v>12.68</v>
      </c>
      <c r="M3030" s="37">
        <v>12.68</v>
      </c>
      <c r="N3030" s="37">
        <v>12.68</v>
      </c>
      <c r="O3030" s="37">
        <v>12.68</v>
      </c>
      <c r="P3030" s="37">
        <v>12.68</v>
      </c>
      <c r="Q3030" s="37">
        <v>12.68</v>
      </c>
      <c r="R3030" s="37">
        <v>12.68</v>
      </c>
      <c r="S3030" s="37">
        <v>12.68</v>
      </c>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v>133.81</v>
      </c>
      <c r="D3032" s="37">
        <v>133.81</v>
      </c>
      <c r="E3032" s="37">
        <v>133.81</v>
      </c>
      <c r="F3032" s="37">
        <v>133.81</v>
      </c>
      <c r="G3032" s="37">
        <v>133.81</v>
      </c>
      <c r="H3032" s="37">
        <v>133.81</v>
      </c>
      <c r="I3032" s="37">
        <v>133.81</v>
      </c>
      <c r="J3032" s="37">
        <v>133.81</v>
      </c>
      <c r="K3032" s="37">
        <v>133.81</v>
      </c>
      <c r="L3032" s="37">
        <v>133.81</v>
      </c>
      <c r="M3032" s="37">
        <v>133.81</v>
      </c>
      <c r="N3032" s="37">
        <v>133.81</v>
      </c>
      <c r="O3032" s="37">
        <v>133.81</v>
      </c>
      <c r="P3032" s="37">
        <v>133.81</v>
      </c>
      <c r="Q3032" s="37">
        <v>133.81</v>
      </c>
      <c r="R3032" s="37">
        <v>133.81</v>
      </c>
      <c r="S3032" s="37">
        <v>133.81</v>
      </c>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v>6.14</v>
      </c>
      <c r="D3034" s="37">
        <v>6.14</v>
      </c>
      <c r="E3034" s="37">
        <v>6.14</v>
      </c>
      <c r="F3034" s="37">
        <v>6.14</v>
      </c>
      <c r="G3034" s="37">
        <v>6.14</v>
      </c>
      <c r="H3034" s="37">
        <v>6.14</v>
      </c>
      <c r="I3034" s="37">
        <v>6.14</v>
      </c>
      <c r="J3034" s="37">
        <v>6.14</v>
      </c>
      <c r="K3034" s="37">
        <v>6.14</v>
      </c>
      <c r="L3034" s="37">
        <v>6.14</v>
      </c>
      <c r="M3034" s="37">
        <v>6.14</v>
      </c>
      <c r="N3034" s="37">
        <v>6.14</v>
      </c>
      <c r="O3034" s="37">
        <v>6.14</v>
      </c>
      <c r="P3034" s="37">
        <v>6.14</v>
      </c>
      <c r="Q3034" s="37">
        <v>6.14</v>
      </c>
      <c r="R3034" s="37">
        <v>6.14</v>
      </c>
      <c r="S3034" s="37">
        <v>6.14</v>
      </c>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v>98.990000000000009</v>
      </c>
      <c r="D3036" s="37">
        <v>98.990000000000009</v>
      </c>
      <c r="E3036" s="37">
        <v>98.990000000000009</v>
      </c>
      <c r="F3036" s="37">
        <v>98.990000000000009</v>
      </c>
      <c r="G3036" s="37">
        <v>98.990000000000009</v>
      </c>
      <c r="H3036" s="37">
        <v>98.990000000000009</v>
      </c>
      <c r="I3036" s="37">
        <v>98.990000000000009</v>
      </c>
      <c r="J3036" s="37">
        <v>98.990000000000009</v>
      </c>
      <c r="K3036" s="37">
        <v>98.990000000000009</v>
      </c>
      <c r="L3036" s="37">
        <v>98.990000000000009</v>
      </c>
      <c r="M3036" s="37">
        <v>98.990000000000009</v>
      </c>
      <c r="N3036" s="37">
        <v>98.990000000000009</v>
      </c>
      <c r="O3036" s="37">
        <v>98.990000000000009</v>
      </c>
      <c r="P3036" s="37">
        <v>98.990000000000009</v>
      </c>
      <c r="Q3036" s="37">
        <v>98.990000000000009</v>
      </c>
      <c r="R3036" s="37">
        <v>98.990000000000009</v>
      </c>
      <c r="S3036" s="37">
        <v>98.990000000000009</v>
      </c>
    </row>
    <row r="3037" spans="2:19">
      <c r="B3037" s="6">
        <v>1933</v>
      </c>
      <c r="C3037" s="37">
        <v>3.07</v>
      </c>
      <c r="D3037" s="37">
        <v>3.07</v>
      </c>
      <c r="E3037" s="37">
        <v>3.07</v>
      </c>
      <c r="F3037" s="37">
        <v>3.07</v>
      </c>
      <c r="G3037" s="37">
        <v>3.07</v>
      </c>
      <c r="H3037" s="37">
        <v>3.07</v>
      </c>
      <c r="I3037" s="37">
        <v>3.07</v>
      </c>
      <c r="J3037" s="37">
        <v>3.07</v>
      </c>
      <c r="K3037" s="37">
        <v>3.07</v>
      </c>
      <c r="L3037" s="37">
        <v>3.07</v>
      </c>
      <c r="M3037" s="37">
        <v>3.07</v>
      </c>
      <c r="N3037" s="37">
        <v>3.07</v>
      </c>
      <c r="O3037" s="37">
        <v>3.07</v>
      </c>
      <c r="P3037" s="37">
        <v>3.07</v>
      </c>
      <c r="Q3037" s="37">
        <v>3.07</v>
      </c>
      <c r="R3037" s="37">
        <v>3.07</v>
      </c>
      <c r="S3037" s="37">
        <v>3.07</v>
      </c>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v>262.67</v>
      </c>
      <c r="D3040" s="37">
        <v>262.67</v>
      </c>
      <c r="E3040" s="37">
        <v>262.67</v>
      </c>
      <c r="F3040" s="37">
        <v>262.67</v>
      </c>
      <c r="G3040" s="37">
        <v>262.67</v>
      </c>
      <c r="H3040" s="37">
        <v>262.67</v>
      </c>
      <c r="I3040" s="37">
        <v>262.67</v>
      </c>
      <c r="J3040" s="37">
        <v>262.67</v>
      </c>
      <c r="K3040" s="37">
        <v>262.67</v>
      </c>
      <c r="L3040" s="37">
        <v>262.67</v>
      </c>
      <c r="M3040" s="37">
        <v>262.67</v>
      </c>
      <c r="N3040" s="37">
        <v>262.67</v>
      </c>
      <c r="O3040" s="37">
        <v>262.67</v>
      </c>
      <c r="P3040" s="37">
        <v>262.67</v>
      </c>
      <c r="Q3040" s="37">
        <v>262.67</v>
      </c>
      <c r="R3040" s="37">
        <v>262.67</v>
      </c>
      <c r="S3040" s="37">
        <v>262.67</v>
      </c>
    </row>
    <row r="3041" spans="1:19">
      <c r="A3041" s="75" t="s">
        <v>135</v>
      </c>
      <c r="B3041" s="7" t="s">
        <v>10</v>
      </c>
      <c r="C3041" s="11">
        <f>SUM(C2964:C3040)</f>
        <v>5349414.0100000165</v>
      </c>
      <c r="D3041" s="11">
        <f>SUM(D2963:D3040)</f>
        <v>5376441.7900000159</v>
      </c>
      <c r="E3041" s="11">
        <f>SUM(E2962:E3040)</f>
        <v>5425769.4300000155</v>
      </c>
      <c r="F3041" s="11">
        <f>SUM(F2961:F3040)</f>
        <v>5548501.4900000161</v>
      </c>
      <c r="G3041" s="11">
        <f>SUM(G2960:G3040)</f>
        <v>5649996.2200000165</v>
      </c>
      <c r="H3041" s="11">
        <f>SUM(H2954:H3040)</f>
        <v>5805164.1000000145</v>
      </c>
      <c r="I3041" s="11">
        <f>SUM(I2954:I3040)</f>
        <v>5970484.1300000157</v>
      </c>
      <c r="J3041" s="11">
        <f t="shared" ref="J3041" si="61">SUM(J2954:J3040)</f>
        <v>6021808.2000000151</v>
      </c>
      <c r="K3041" s="11">
        <f>SUM(K2954:K3040)</f>
        <v>6064667.2400000151</v>
      </c>
      <c r="L3041" s="11">
        <f t="shared" ref="L3041" si="62">SUM(L2954:L3040)</f>
        <v>6180649.6600000151</v>
      </c>
      <c r="M3041" s="11">
        <f>SUM(M2954:M3040)</f>
        <v>6222436.7400000151</v>
      </c>
      <c r="N3041" s="11">
        <f>SUM(N2949:N3040)</f>
        <v>6288821.8200000152</v>
      </c>
      <c r="O3041" s="11">
        <f>SUM(O2949:O3040)</f>
        <v>6362884.1000000155</v>
      </c>
      <c r="P3041" s="11">
        <f>SUM(P2949:P3040)</f>
        <v>6415937.4300000155</v>
      </c>
      <c r="Q3041" s="11">
        <f>SUM(Q2949:Q3040)</f>
        <v>6655991.9800000163</v>
      </c>
      <c r="R3041" s="11">
        <f>SUM(R2948:R3040)</f>
        <v>6896411.8500000155</v>
      </c>
      <c r="S3041" s="11">
        <f>SUM(S2948:S3040)</f>
        <v>7041231.870000015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3">SUM(J3049:J3135)</f>
        <v>0</v>
      </c>
      <c r="K3136" s="11">
        <f>SUM(K3049:K3135)</f>
        <v>0</v>
      </c>
      <c r="L3136" s="11">
        <f t="shared" ref="L3136" si="64">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v>20198.75</v>
      </c>
      <c r="G3151" s="37">
        <v>20198.75</v>
      </c>
      <c r="H3151" s="37">
        <v>20198.75</v>
      </c>
      <c r="I3151" s="37">
        <v>20198.75</v>
      </c>
      <c r="J3151" s="37">
        <v>20198.75</v>
      </c>
      <c r="K3151" s="37">
        <v>20198.75</v>
      </c>
      <c r="L3151" s="37">
        <v>20198.75</v>
      </c>
      <c r="M3151" s="37">
        <v>20198.75</v>
      </c>
      <c r="N3151" s="37">
        <v>20198.75</v>
      </c>
      <c r="O3151" s="37">
        <v>20198.75</v>
      </c>
      <c r="P3151" s="37">
        <v>20198.75</v>
      </c>
      <c r="Q3151" s="37">
        <v>20198.75</v>
      </c>
      <c r="R3151" s="37">
        <v>20198.75</v>
      </c>
      <c r="S3151" s="37">
        <v>20198.75</v>
      </c>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v>0</v>
      </c>
      <c r="D3154" s="37"/>
      <c r="E3154" s="37"/>
      <c r="F3154" s="37"/>
      <c r="G3154" s="37"/>
      <c r="H3154" s="37"/>
      <c r="I3154" s="37"/>
      <c r="J3154" s="37"/>
      <c r="K3154" s="37"/>
      <c r="L3154" s="37"/>
      <c r="M3154" s="37"/>
      <c r="N3154" s="37"/>
      <c r="O3154" s="37"/>
      <c r="P3154" s="37"/>
      <c r="Q3154" s="37"/>
      <c r="R3154" s="37"/>
      <c r="S3154" s="37"/>
    </row>
    <row r="3155" spans="2:19">
      <c r="B3155" s="6">
        <v>2005</v>
      </c>
      <c r="C3155" s="37">
        <v>10400</v>
      </c>
      <c r="D3155" s="37">
        <v>10400</v>
      </c>
      <c r="E3155" s="37">
        <v>10400</v>
      </c>
      <c r="F3155" s="37">
        <v>10400</v>
      </c>
      <c r="G3155" s="37">
        <v>10400</v>
      </c>
      <c r="H3155" s="37">
        <v>10400</v>
      </c>
      <c r="I3155" s="37">
        <v>10400</v>
      </c>
      <c r="J3155" s="37">
        <v>10400</v>
      </c>
      <c r="K3155" s="37">
        <v>10400</v>
      </c>
      <c r="L3155" s="37">
        <v>10400</v>
      </c>
      <c r="M3155" s="37">
        <v>10400</v>
      </c>
      <c r="N3155" s="37">
        <v>10400</v>
      </c>
      <c r="O3155" s="37">
        <v>10400</v>
      </c>
      <c r="P3155" s="37">
        <v>10400</v>
      </c>
      <c r="Q3155" s="37">
        <v>10400</v>
      </c>
      <c r="R3155" s="37">
        <v>10400</v>
      </c>
      <c r="S3155" s="37">
        <v>10400</v>
      </c>
    </row>
    <row r="3156" spans="2:19">
      <c r="B3156" s="6">
        <v>2004</v>
      </c>
      <c r="C3156" s="37">
        <v>0</v>
      </c>
      <c r="D3156" s="37">
        <v>0</v>
      </c>
      <c r="E3156" s="37">
        <v>0</v>
      </c>
      <c r="F3156" s="37">
        <v>0</v>
      </c>
      <c r="G3156" s="37">
        <v>0</v>
      </c>
      <c r="H3156" s="37"/>
      <c r="I3156" s="37"/>
      <c r="J3156" s="37"/>
      <c r="K3156" s="37"/>
      <c r="L3156" s="37"/>
      <c r="M3156" s="37"/>
      <c r="N3156" s="37"/>
      <c r="O3156" s="37"/>
      <c r="P3156" s="37"/>
      <c r="Q3156" s="37"/>
      <c r="R3156" s="37"/>
      <c r="S3156" s="37"/>
    </row>
    <row r="3157" spans="2:19">
      <c r="B3157" s="6">
        <v>2003</v>
      </c>
      <c r="C3157" s="37">
        <v>0</v>
      </c>
      <c r="D3157" s="37">
        <v>0</v>
      </c>
      <c r="E3157" s="37">
        <v>0</v>
      </c>
      <c r="F3157" s="37">
        <v>0</v>
      </c>
      <c r="G3157" s="37">
        <v>0</v>
      </c>
      <c r="H3157" s="37"/>
      <c r="I3157" s="37"/>
      <c r="J3157" s="37"/>
      <c r="K3157" s="37"/>
      <c r="L3157" s="37"/>
      <c r="M3157" s="37"/>
      <c r="N3157" s="37"/>
      <c r="O3157" s="37"/>
      <c r="P3157" s="37"/>
      <c r="Q3157" s="37"/>
      <c r="R3157" s="37"/>
      <c r="S3157" s="37"/>
    </row>
    <row r="3158" spans="2:19">
      <c r="B3158" s="6">
        <v>2002</v>
      </c>
      <c r="C3158" s="37">
        <v>0</v>
      </c>
      <c r="D3158" s="37">
        <v>0</v>
      </c>
      <c r="E3158" s="37">
        <v>0</v>
      </c>
      <c r="F3158" s="37">
        <v>0</v>
      </c>
      <c r="G3158" s="37">
        <v>0</v>
      </c>
      <c r="H3158" s="37"/>
      <c r="I3158" s="37"/>
      <c r="J3158" s="37"/>
      <c r="K3158" s="37"/>
      <c r="L3158" s="37"/>
      <c r="M3158" s="37"/>
      <c r="N3158" s="37"/>
      <c r="O3158" s="37"/>
      <c r="P3158" s="37"/>
      <c r="Q3158" s="37"/>
      <c r="R3158" s="37"/>
      <c r="S3158" s="37"/>
    </row>
    <row r="3159" spans="2:19">
      <c r="B3159" s="6">
        <v>2001</v>
      </c>
      <c r="C3159" s="37">
        <v>0</v>
      </c>
      <c r="D3159" s="37">
        <v>0</v>
      </c>
      <c r="E3159" s="37">
        <v>0</v>
      </c>
      <c r="F3159" s="37">
        <v>0</v>
      </c>
      <c r="G3159" s="37">
        <v>0</v>
      </c>
      <c r="H3159" s="37"/>
      <c r="I3159" s="37"/>
      <c r="J3159" s="37"/>
      <c r="K3159" s="37"/>
      <c r="L3159" s="37"/>
      <c r="M3159" s="37"/>
      <c r="N3159" s="37"/>
      <c r="O3159" s="37"/>
      <c r="P3159" s="37"/>
      <c r="Q3159" s="37"/>
      <c r="R3159" s="37"/>
      <c r="S3159" s="37"/>
    </row>
    <row r="3160" spans="2:19">
      <c r="B3160" s="6">
        <v>2000</v>
      </c>
      <c r="C3160" s="37">
        <v>0</v>
      </c>
      <c r="D3160" s="37">
        <v>0</v>
      </c>
      <c r="E3160" s="37">
        <v>0</v>
      </c>
      <c r="F3160" s="37">
        <v>0</v>
      </c>
      <c r="G3160" s="37">
        <v>0</v>
      </c>
      <c r="H3160" s="37"/>
      <c r="I3160" s="37"/>
      <c r="J3160" s="37"/>
      <c r="K3160" s="37"/>
      <c r="L3160" s="37"/>
      <c r="M3160" s="37"/>
      <c r="N3160" s="37"/>
      <c r="O3160" s="37"/>
      <c r="P3160" s="37"/>
      <c r="Q3160" s="37"/>
      <c r="R3160" s="37"/>
      <c r="S3160" s="37"/>
    </row>
    <row r="3161" spans="2:19">
      <c r="B3161" s="6">
        <v>1999</v>
      </c>
      <c r="C3161" s="37">
        <v>1022.58</v>
      </c>
      <c r="D3161" s="37">
        <v>1022.58</v>
      </c>
      <c r="E3161" s="37">
        <v>1022.58</v>
      </c>
      <c r="F3161" s="37">
        <v>1022.58</v>
      </c>
      <c r="G3161" s="37">
        <v>1022.58</v>
      </c>
      <c r="H3161" s="37">
        <v>1022.58</v>
      </c>
      <c r="I3161" s="37">
        <v>1022.58</v>
      </c>
      <c r="J3161" s="37">
        <v>1022.58</v>
      </c>
      <c r="K3161" s="37">
        <v>1022.58</v>
      </c>
      <c r="L3161" s="37">
        <v>1022.58</v>
      </c>
      <c r="M3161" s="37">
        <v>1022.58</v>
      </c>
      <c r="N3161" s="37">
        <v>1022.58</v>
      </c>
      <c r="O3161" s="37">
        <v>1022.58</v>
      </c>
      <c r="P3161" s="37">
        <v>1022.58</v>
      </c>
      <c r="Q3161" s="37">
        <v>1022.58</v>
      </c>
      <c r="R3161" s="37">
        <v>1022.58</v>
      </c>
      <c r="S3161" s="37">
        <v>1022.58</v>
      </c>
    </row>
    <row r="3162" spans="2:19">
      <c r="B3162" s="6">
        <v>1998</v>
      </c>
      <c r="C3162" s="37">
        <v>0</v>
      </c>
      <c r="D3162" s="37">
        <v>0</v>
      </c>
      <c r="E3162" s="37">
        <v>0</v>
      </c>
      <c r="F3162" s="37">
        <v>0</v>
      </c>
      <c r="G3162" s="37">
        <v>0</v>
      </c>
      <c r="H3162" s="37"/>
      <c r="I3162" s="37"/>
      <c r="J3162" s="37"/>
      <c r="K3162" s="37"/>
      <c r="L3162" s="37"/>
      <c r="M3162" s="37"/>
      <c r="N3162" s="37"/>
      <c r="O3162" s="37"/>
      <c r="P3162" s="37"/>
      <c r="Q3162" s="37"/>
      <c r="R3162" s="37"/>
      <c r="S3162" s="37"/>
    </row>
    <row r="3163" spans="2:19">
      <c r="B3163" s="6">
        <v>1997</v>
      </c>
      <c r="C3163" s="37">
        <v>56393.46</v>
      </c>
      <c r="D3163" s="37">
        <v>56393.46</v>
      </c>
      <c r="E3163" s="37">
        <v>56393.46</v>
      </c>
      <c r="F3163" s="37">
        <v>56393.46</v>
      </c>
      <c r="G3163" s="37">
        <v>56393.46</v>
      </c>
      <c r="H3163" s="37">
        <v>56393.46</v>
      </c>
      <c r="I3163" s="37">
        <v>56393.46</v>
      </c>
      <c r="J3163" s="37">
        <v>56393.46</v>
      </c>
      <c r="K3163" s="37">
        <v>56393.46</v>
      </c>
      <c r="L3163" s="37">
        <v>56393.46</v>
      </c>
      <c r="M3163" s="37">
        <v>56393.46</v>
      </c>
      <c r="N3163" s="37">
        <v>56393.46</v>
      </c>
      <c r="O3163" s="37">
        <v>56393.46</v>
      </c>
      <c r="P3163" s="37">
        <v>56393.46</v>
      </c>
      <c r="Q3163" s="37">
        <v>56393.46</v>
      </c>
      <c r="R3163" s="37">
        <v>56393.46</v>
      </c>
      <c r="S3163" s="37">
        <v>56393.46</v>
      </c>
    </row>
    <row r="3164" spans="2:19">
      <c r="B3164" s="6">
        <v>1996</v>
      </c>
      <c r="C3164" s="37">
        <v>0</v>
      </c>
      <c r="D3164" s="37">
        <v>0</v>
      </c>
      <c r="E3164" s="37">
        <v>0</v>
      </c>
      <c r="F3164" s="37">
        <v>0</v>
      </c>
      <c r="G3164" s="37">
        <v>0</v>
      </c>
      <c r="H3164" s="37"/>
      <c r="I3164" s="37"/>
      <c r="J3164" s="37"/>
      <c r="K3164" s="37"/>
      <c r="L3164" s="37"/>
      <c r="M3164" s="37"/>
      <c r="N3164" s="37"/>
      <c r="O3164" s="37"/>
      <c r="P3164" s="37"/>
      <c r="Q3164" s="37"/>
      <c r="R3164" s="37"/>
      <c r="S3164" s="37"/>
    </row>
    <row r="3165" spans="2:19">
      <c r="B3165" s="6">
        <v>1995</v>
      </c>
      <c r="C3165" s="37">
        <v>0</v>
      </c>
      <c r="D3165" s="37">
        <v>0</v>
      </c>
      <c r="E3165" s="37">
        <v>0</v>
      </c>
      <c r="F3165" s="37">
        <v>0</v>
      </c>
      <c r="G3165" s="37">
        <v>0</v>
      </c>
      <c r="H3165" s="37"/>
      <c r="I3165" s="37"/>
      <c r="J3165" s="37"/>
      <c r="K3165" s="37"/>
      <c r="L3165" s="37"/>
      <c r="M3165" s="37"/>
      <c r="N3165" s="37"/>
      <c r="O3165" s="37"/>
      <c r="P3165" s="37"/>
      <c r="Q3165" s="37"/>
      <c r="R3165" s="37"/>
      <c r="S3165" s="37"/>
    </row>
    <row r="3166" spans="2:19">
      <c r="B3166" s="6">
        <v>1994</v>
      </c>
      <c r="C3166" s="37">
        <v>43399.43</v>
      </c>
      <c r="D3166" s="37">
        <v>43399.43</v>
      </c>
      <c r="E3166" s="37">
        <v>43399.43</v>
      </c>
      <c r="F3166" s="37">
        <v>43399.43</v>
      </c>
      <c r="G3166" s="37">
        <v>43399.43</v>
      </c>
      <c r="H3166" s="37">
        <v>43399.43</v>
      </c>
      <c r="I3166" s="37">
        <v>43399.43</v>
      </c>
      <c r="J3166" s="37">
        <v>43399.43</v>
      </c>
      <c r="K3166" s="37">
        <v>43399.43</v>
      </c>
      <c r="L3166" s="37">
        <v>43399.43</v>
      </c>
      <c r="M3166" s="37">
        <v>43399.43</v>
      </c>
      <c r="N3166" s="37">
        <v>43399.43</v>
      </c>
      <c r="O3166" s="37">
        <v>43399.43</v>
      </c>
      <c r="P3166" s="37">
        <v>43399.43</v>
      </c>
      <c r="Q3166" s="37">
        <v>43399.43</v>
      </c>
      <c r="R3166" s="37">
        <v>43399.43</v>
      </c>
      <c r="S3166" s="37">
        <v>43399.43</v>
      </c>
    </row>
    <row r="3167" spans="2:19">
      <c r="B3167" s="6">
        <v>1993</v>
      </c>
      <c r="C3167" s="37">
        <v>19333.89</v>
      </c>
      <c r="D3167" s="37">
        <v>19333.89</v>
      </c>
      <c r="E3167" s="37">
        <v>19333.89</v>
      </c>
      <c r="F3167" s="37">
        <v>19333.89</v>
      </c>
      <c r="G3167" s="37">
        <v>19333.89</v>
      </c>
      <c r="H3167" s="37">
        <v>19333.89</v>
      </c>
      <c r="I3167" s="37">
        <v>19333.89</v>
      </c>
      <c r="J3167" s="37">
        <v>19333.89</v>
      </c>
      <c r="K3167" s="37">
        <v>19333.89</v>
      </c>
      <c r="L3167" s="37">
        <v>19333.89</v>
      </c>
      <c r="M3167" s="37">
        <v>19333.89</v>
      </c>
      <c r="N3167" s="37">
        <v>19333.89</v>
      </c>
      <c r="O3167" s="37">
        <v>19333.89</v>
      </c>
      <c r="P3167" s="37">
        <v>19333.89</v>
      </c>
      <c r="Q3167" s="37">
        <v>19333.89</v>
      </c>
      <c r="R3167" s="37">
        <v>19333.89</v>
      </c>
      <c r="S3167" s="37">
        <v>19333.89</v>
      </c>
    </row>
    <row r="3168" spans="2:19">
      <c r="B3168" s="6">
        <v>1992</v>
      </c>
      <c r="C3168" s="37">
        <v>15788.69</v>
      </c>
      <c r="D3168" s="37">
        <v>15788.69</v>
      </c>
      <c r="E3168" s="37">
        <v>15788.69</v>
      </c>
      <c r="F3168" s="37">
        <v>15788.69</v>
      </c>
      <c r="G3168" s="37">
        <v>15788.69</v>
      </c>
      <c r="H3168" s="37">
        <v>15788.69</v>
      </c>
      <c r="I3168" s="37">
        <v>15788.69</v>
      </c>
      <c r="J3168" s="37">
        <v>15788.69</v>
      </c>
      <c r="K3168" s="37">
        <v>15788.69</v>
      </c>
      <c r="L3168" s="37">
        <v>15788.69</v>
      </c>
      <c r="M3168" s="37">
        <v>15788.69</v>
      </c>
      <c r="N3168" s="37">
        <v>15788.69</v>
      </c>
      <c r="O3168" s="37">
        <v>15788.69</v>
      </c>
      <c r="P3168" s="37">
        <v>15788.69</v>
      </c>
      <c r="Q3168" s="37">
        <v>15788.69</v>
      </c>
      <c r="R3168" s="37">
        <v>15788.69</v>
      </c>
      <c r="S3168" s="37">
        <v>15788.69</v>
      </c>
    </row>
    <row r="3169" spans="2:19">
      <c r="B3169" s="6">
        <v>1991</v>
      </c>
      <c r="C3169" s="37">
        <v>0</v>
      </c>
      <c r="D3169" s="37">
        <v>0</v>
      </c>
      <c r="E3169" s="37">
        <v>0</v>
      </c>
      <c r="F3169" s="37">
        <v>0</v>
      </c>
      <c r="G3169" s="37">
        <v>0</v>
      </c>
      <c r="H3169" s="37"/>
      <c r="I3169" s="37"/>
      <c r="J3169" s="37"/>
      <c r="K3169" s="37"/>
      <c r="L3169" s="37"/>
      <c r="M3169" s="37"/>
      <c r="N3169" s="37"/>
      <c r="O3169" s="37"/>
      <c r="P3169" s="37"/>
      <c r="Q3169" s="37"/>
      <c r="R3169" s="37"/>
      <c r="S3169" s="37"/>
    </row>
    <row r="3170" spans="2:19">
      <c r="B3170" s="6">
        <v>1990</v>
      </c>
      <c r="C3170" s="37">
        <v>27473.83</v>
      </c>
      <c r="D3170" s="37">
        <v>27473.83</v>
      </c>
      <c r="E3170" s="37">
        <v>27473.83</v>
      </c>
      <c r="F3170" s="37">
        <v>27473.83</v>
      </c>
      <c r="G3170" s="37">
        <v>27473.83</v>
      </c>
      <c r="H3170" s="37">
        <v>27473.829999999998</v>
      </c>
      <c r="I3170" s="37">
        <v>27473.829999999998</v>
      </c>
      <c r="J3170" s="37">
        <v>27473.829999999998</v>
      </c>
      <c r="K3170" s="37">
        <v>27473.829999999998</v>
      </c>
      <c r="L3170" s="37">
        <v>27473.829999999998</v>
      </c>
      <c r="M3170" s="37">
        <v>27473.829999999998</v>
      </c>
      <c r="N3170" s="37">
        <v>27473.829999999998</v>
      </c>
      <c r="O3170" s="37">
        <v>27473.829999999998</v>
      </c>
      <c r="P3170" s="37">
        <v>27473.829999999998</v>
      </c>
      <c r="Q3170" s="37">
        <v>27473.829999999998</v>
      </c>
      <c r="R3170" s="37">
        <v>27473.829999999998</v>
      </c>
      <c r="S3170" s="37">
        <v>27473.829999999998</v>
      </c>
    </row>
    <row r="3171" spans="2:19">
      <c r="B3171" s="6">
        <v>1989</v>
      </c>
      <c r="C3171" s="37">
        <v>0</v>
      </c>
      <c r="D3171" s="37">
        <v>0</v>
      </c>
      <c r="E3171" s="37">
        <v>0</v>
      </c>
      <c r="F3171" s="37">
        <v>0</v>
      </c>
      <c r="G3171" s="37">
        <v>0</v>
      </c>
      <c r="H3171" s="37"/>
      <c r="I3171" s="37"/>
      <c r="J3171" s="37"/>
      <c r="K3171" s="37"/>
      <c r="L3171" s="37"/>
      <c r="M3171" s="37"/>
      <c r="N3171" s="37"/>
      <c r="O3171" s="37"/>
      <c r="P3171" s="37"/>
      <c r="Q3171" s="37"/>
      <c r="R3171" s="37"/>
      <c r="S3171" s="37"/>
    </row>
    <row r="3172" spans="2:19">
      <c r="B3172" s="6">
        <v>1988</v>
      </c>
      <c r="C3172" s="37">
        <v>0</v>
      </c>
      <c r="D3172" s="37">
        <v>0</v>
      </c>
      <c r="E3172" s="37">
        <v>0</v>
      </c>
      <c r="F3172" s="37">
        <v>0</v>
      </c>
      <c r="G3172" s="37">
        <v>0</v>
      </c>
      <c r="H3172" s="37"/>
      <c r="I3172" s="37"/>
      <c r="J3172" s="37"/>
      <c r="K3172" s="37"/>
      <c r="L3172" s="37"/>
      <c r="M3172" s="37"/>
      <c r="N3172" s="37"/>
      <c r="O3172" s="37"/>
      <c r="P3172" s="37"/>
      <c r="Q3172" s="37"/>
      <c r="R3172" s="37"/>
      <c r="S3172" s="37"/>
    </row>
    <row r="3173" spans="2:19">
      <c r="B3173" s="6">
        <v>1987</v>
      </c>
      <c r="C3173" s="37">
        <v>17204.98</v>
      </c>
      <c r="D3173" s="37">
        <v>17204.98</v>
      </c>
      <c r="E3173" s="37">
        <v>17204.98</v>
      </c>
      <c r="F3173" s="37">
        <v>17204.98</v>
      </c>
      <c r="G3173" s="37">
        <v>17204.98</v>
      </c>
      <c r="H3173" s="37">
        <v>17204.98</v>
      </c>
      <c r="I3173" s="37">
        <v>17204.98</v>
      </c>
      <c r="J3173" s="37">
        <v>17204.98</v>
      </c>
      <c r="K3173" s="37">
        <v>17204.98</v>
      </c>
      <c r="L3173" s="37">
        <v>17204.98</v>
      </c>
      <c r="M3173" s="37">
        <v>17204.98</v>
      </c>
      <c r="N3173" s="37">
        <v>17204.98</v>
      </c>
      <c r="O3173" s="37">
        <v>17204.98</v>
      </c>
      <c r="P3173" s="37">
        <v>17204.98</v>
      </c>
      <c r="Q3173" s="37">
        <v>17204.98</v>
      </c>
      <c r="R3173" s="37">
        <v>17204.98</v>
      </c>
      <c r="S3173" s="37">
        <v>17204.98</v>
      </c>
    </row>
    <row r="3174" spans="2:19">
      <c r="B3174" s="6">
        <v>1986</v>
      </c>
      <c r="C3174" s="37">
        <v>30961.86</v>
      </c>
      <c r="D3174" s="37">
        <v>29275.88</v>
      </c>
      <c r="E3174" s="37">
        <v>29275.88</v>
      </c>
      <c r="F3174" s="37">
        <v>29275.88</v>
      </c>
      <c r="G3174" s="37">
        <v>29275.88</v>
      </c>
      <c r="H3174" s="37">
        <v>29275.880000000005</v>
      </c>
      <c r="I3174" s="37">
        <v>29275.880000000005</v>
      </c>
      <c r="J3174" s="37">
        <v>29275.880000000005</v>
      </c>
      <c r="K3174" s="37">
        <v>29275.880000000005</v>
      </c>
      <c r="L3174" s="37">
        <v>29275.880000000005</v>
      </c>
      <c r="M3174" s="37">
        <v>29275.880000000005</v>
      </c>
      <c r="N3174" s="37">
        <v>29275.880000000005</v>
      </c>
      <c r="O3174" s="37">
        <v>29275.880000000005</v>
      </c>
      <c r="P3174" s="37">
        <v>29275.880000000005</v>
      </c>
      <c r="Q3174" s="37">
        <v>29275.880000000005</v>
      </c>
      <c r="R3174" s="37">
        <v>29275.880000000005</v>
      </c>
      <c r="S3174" s="37">
        <v>29275.880000000005</v>
      </c>
    </row>
    <row r="3175" spans="2:19">
      <c r="B3175" s="6">
        <v>1985</v>
      </c>
      <c r="C3175" s="37">
        <v>0</v>
      </c>
      <c r="D3175" s="37"/>
      <c r="E3175" s="37"/>
      <c r="F3175" s="37"/>
      <c r="G3175" s="37"/>
      <c r="H3175" s="37"/>
      <c r="I3175" s="37"/>
      <c r="J3175" s="37"/>
      <c r="K3175" s="37"/>
      <c r="L3175" s="37"/>
      <c r="M3175" s="37"/>
      <c r="N3175" s="37"/>
      <c r="O3175" s="37"/>
      <c r="P3175" s="37"/>
      <c r="Q3175" s="37"/>
      <c r="R3175" s="37"/>
      <c r="S3175" s="37"/>
    </row>
    <row r="3176" spans="2:19">
      <c r="B3176" s="6">
        <v>1984</v>
      </c>
      <c r="C3176" s="37">
        <v>16831.22</v>
      </c>
      <c r="D3176" s="37">
        <v>16831.22</v>
      </c>
      <c r="E3176" s="37">
        <v>16831.22</v>
      </c>
      <c r="F3176" s="37">
        <v>16831.22</v>
      </c>
      <c r="G3176" s="37">
        <v>16831.22</v>
      </c>
      <c r="H3176" s="37">
        <v>16831.22</v>
      </c>
      <c r="I3176" s="37">
        <v>16831.22</v>
      </c>
      <c r="J3176" s="37">
        <v>16831.22</v>
      </c>
      <c r="K3176" s="37">
        <v>16831.22</v>
      </c>
      <c r="L3176" s="37">
        <v>16831.22</v>
      </c>
      <c r="M3176" s="37">
        <v>16831.22</v>
      </c>
      <c r="N3176" s="37">
        <v>16831.22</v>
      </c>
      <c r="O3176" s="37">
        <v>16831.22</v>
      </c>
      <c r="P3176" s="37">
        <v>16831.22</v>
      </c>
      <c r="Q3176" s="37">
        <v>16831.22</v>
      </c>
      <c r="R3176" s="37">
        <v>16831.22</v>
      </c>
      <c r="S3176" s="37">
        <v>16831.22</v>
      </c>
    </row>
    <row r="3177" spans="2:19">
      <c r="B3177" s="6">
        <v>1983</v>
      </c>
      <c r="C3177" s="37">
        <v>27680.05</v>
      </c>
      <c r="D3177" s="37">
        <v>27680.05</v>
      </c>
      <c r="E3177" s="37">
        <v>27680.05</v>
      </c>
      <c r="F3177" s="37">
        <v>27680.05</v>
      </c>
      <c r="G3177" s="37">
        <v>27680.05</v>
      </c>
      <c r="H3177" s="37">
        <v>27680.05</v>
      </c>
      <c r="I3177" s="37">
        <v>27680.05</v>
      </c>
      <c r="J3177" s="37">
        <v>27680.05</v>
      </c>
      <c r="K3177" s="37">
        <v>27680.05</v>
      </c>
      <c r="L3177" s="37">
        <v>27680.05</v>
      </c>
      <c r="M3177" s="37">
        <v>27680.05</v>
      </c>
      <c r="N3177" s="37">
        <v>27680.05</v>
      </c>
      <c r="O3177" s="37">
        <v>27680.05</v>
      </c>
      <c r="P3177" s="37">
        <v>27680.05</v>
      </c>
      <c r="Q3177" s="37">
        <v>27680.05</v>
      </c>
      <c r="R3177" s="37">
        <v>27680.05</v>
      </c>
      <c r="S3177" s="37">
        <v>27680.05</v>
      </c>
    </row>
    <row r="3178" spans="2:19">
      <c r="B3178" s="6">
        <v>1982</v>
      </c>
      <c r="C3178" s="37">
        <v>14392.82</v>
      </c>
      <c r="D3178" s="37">
        <v>14392.82</v>
      </c>
      <c r="E3178" s="37">
        <v>14392.82</v>
      </c>
      <c r="F3178" s="37">
        <v>14392.82</v>
      </c>
      <c r="G3178" s="37">
        <v>14392.82</v>
      </c>
      <c r="H3178" s="37">
        <v>14392.82</v>
      </c>
      <c r="I3178" s="37">
        <v>14392.82</v>
      </c>
      <c r="J3178" s="37">
        <v>14392.82</v>
      </c>
      <c r="K3178" s="37">
        <v>14392.82</v>
      </c>
      <c r="L3178" s="37">
        <v>14392.82</v>
      </c>
      <c r="M3178" s="37">
        <v>14392.82</v>
      </c>
      <c r="N3178" s="37">
        <v>14392.82</v>
      </c>
      <c r="O3178" s="37">
        <v>14392.82</v>
      </c>
      <c r="P3178" s="37">
        <v>14392.82</v>
      </c>
      <c r="Q3178" s="37">
        <v>14392.82</v>
      </c>
      <c r="R3178" s="37">
        <v>14392.82</v>
      </c>
      <c r="S3178" s="37">
        <v>14392.82</v>
      </c>
    </row>
    <row r="3179" spans="2:19">
      <c r="B3179" s="6">
        <v>1981</v>
      </c>
      <c r="C3179" s="37">
        <v>3322.9</v>
      </c>
      <c r="D3179" s="37">
        <v>3322.9</v>
      </c>
      <c r="E3179" s="37">
        <v>3322.9</v>
      </c>
      <c r="F3179" s="37">
        <v>3322.9</v>
      </c>
      <c r="G3179" s="37">
        <v>3322.9</v>
      </c>
      <c r="H3179" s="37">
        <v>3322.9</v>
      </c>
      <c r="I3179" s="37">
        <v>3322.9</v>
      </c>
      <c r="J3179" s="37">
        <v>3322.9</v>
      </c>
      <c r="K3179" s="37">
        <v>3322.9</v>
      </c>
      <c r="L3179" s="37">
        <v>3322.9</v>
      </c>
      <c r="M3179" s="37">
        <v>3322.9</v>
      </c>
      <c r="N3179" s="37">
        <v>3322.9</v>
      </c>
      <c r="O3179" s="37">
        <v>3322.9</v>
      </c>
      <c r="P3179" s="37">
        <v>3322.9</v>
      </c>
      <c r="Q3179" s="37"/>
      <c r="R3179" s="37"/>
      <c r="S3179" s="37"/>
    </row>
    <row r="3180" spans="2:19">
      <c r="B3180" s="6">
        <v>1980</v>
      </c>
      <c r="C3180" s="37">
        <v>17890.61</v>
      </c>
      <c r="D3180" s="37">
        <v>17890.61</v>
      </c>
      <c r="E3180" s="37">
        <v>17890.61</v>
      </c>
      <c r="F3180" s="37">
        <v>17890.61</v>
      </c>
      <c r="G3180" s="37">
        <v>17890.61</v>
      </c>
      <c r="H3180" s="37">
        <v>17890.61</v>
      </c>
      <c r="I3180" s="37">
        <v>17890.61</v>
      </c>
      <c r="J3180" s="37">
        <v>17890.61</v>
      </c>
      <c r="K3180" s="37">
        <v>17890.61</v>
      </c>
      <c r="L3180" s="37">
        <v>17890.61</v>
      </c>
      <c r="M3180" s="37">
        <v>17890.61</v>
      </c>
      <c r="N3180" s="37">
        <v>17890.61</v>
      </c>
      <c r="O3180" s="37">
        <v>17890.61</v>
      </c>
      <c r="P3180" s="37">
        <v>17890.61</v>
      </c>
      <c r="Q3180" s="37">
        <v>17890.61</v>
      </c>
      <c r="R3180" s="37">
        <v>17890.61</v>
      </c>
      <c r="S3180" s="37">
        <v>17890.61</v>
      </c>
    </row>
    <row r="3181" spans="2:19">
      <c r="B3181" s="6">
        <v>1979</v>
      </c>
      <c r="C3181" s="37">
        <v>20775.45</v>
      </c>
      <c r="D3181" s="37">
        <v>20775.45</v>
      </c>
      <c r="E3181" s="37">
        <v>20775.45</v>
      </c>
      <c r="F3181" s="37">
        <v>20775.45</v>
      </c>
      <c r="G3181" s="37">
        <v>20775.45</v>
      </c>
      <c r="H3181" s="37">
        <v>20775.45</v>
      </c>
      <c r="I3181" s="37">
        <v>20775.45</v>
      </c>
      <c r="J3181" s="37">
        <v>20775.45</v>
      </c>
      <c r="K3181" s="37">
        <v>20775.45</v>
      </c>
      <c r="L3181" s="37">
        <v>20775.45</v>
      </c>
      <c r="M3181" s="37">
        <v>20775.45</v>
      </c>
      <c r="N3181" s="37">
        <v>20775.45</v>
      </c>
      <c r="O3181" s="37">
        <v>20775.45</v>
      </c>
      <c r="P3181" s="37">
        <v>20775.45</v>
      </c>
      <c r="Q3181" s="37">
        <v>20775.45</v>
      </c>
      <c r="R3181" s="37">
        <v>20775.45</v>
      </c>
      <c r="S3181" s="37">
        <v>20775.45</v>
      </c>
    </row>
    <row r="3182" spans="2:19">
      <c r="B3182" s="6">
        <v>1978</v>
      </c>
      <c r="C3182" s="37">
        <v>7292.54</v>
      </c>
      <c r="D3182" s="37">
        <v>7292.54</v>
      </c>
      <c r="E3182" s="37">
        <v>7292.54</v>
      </c>
      <c r="F3182" s="37">
        <v>7292.54</v>
      </c>
      <c r="G3182" s="37">
        <v>7292.54</v>
      </c>
      <c r="H3182" s="37">
        <v>7292.54</v>
      </c>
      <c r="I3182" s="37">
        <v>7292.54</v>
      </c>
      <c r="J3182" s="37">
        <v>7292.54</v>
      </c>
      <c r="K3182" s="37">
        <v>7292.54</v>
      </c>
      <c r="L3182" s="37">
        <v>7292.54</v>
      </c>
      <c r="M3182" s="37">
        <v>7292.54</v>
      </c>
      <c r="N3182" s="37">
        <v>7292.54</v>
      </c>
      <c r="O3182" s="37">
        <v>7292.54</v>
      </c>
      <c r="P3182" s="37">
        <v>7292.54</v>
      </c>
      <c r="Q3182" s="37">
        <v>7292.54</v>
      </c>
      <c r="R3182" s="37">
        <v>7292.54</v>
      </c>
      <c r="S3182" s="37">
        <v>7292.54</v>
      </c>
    </row>
    <row r="3183" spans="2:19">
      <c r="B3183" s="6">
        <v>1977</v>
      </c>
      <c r="C3183" s="37">
        <v>7518.08</v>
      </c>
      <c r="D3183" s="37">
        <v>7518.08</v>
      </c>
      <c r="E3183" s="37">
        <v>7518.08</v>
      </c>
      <c r="F3183" s="37">
        <v>7518.08</v>
      </c>
      <c r="G3183" s="37">
        <v>7518.08</v>
      </c>
      <c r="H3183" s="37">
        <v>7518.08</v>
      </c>
      <c r="I3183" s="37">
        <v>7518.08</v>
      </c>
      <c r="J3183" s="37">
        <v>7518.08</v>
      </c>
      <c r="K3183" s="37">
        <v>7518.08</v>
      </c>
      <c r="L3183" s="37">
        <v>7518.08</v>
      </c>
      <c r="M3183" s="37">
        <v>7518.08</v>
      </c>
      <c r="N3183" s="37">
        <v>7518.08</v>
      </c>
      <c r="O3183" s="37">
        <v>7518.08</v>
      </c>
      <c r="P3183" s="37">
        <v>7518.08</v>
      </c>
      <c r="Q3183" s="37">
        <v>7518.08</v>
      </c>
      <c r="R3183" s="37">
        <v>7518.08</v>
      </c>
      <c r="S3183" s="37">
        <v>7518.08</v>
      </c>
    </row>
    <row r="3184" spans="2:19">
      <c r="B3184" s="6">
        <v>1976</v>
      </c>
      <c r="C3184" s="37">
        <v>0</v>
      </c>
      <c r="D3184" s="37"/>
      <c r="E3184" s="37"/>
      <c r="F3184" s="37"/>
      <c r="G3184" s="37"/>
      <c r="H3184" s="37"/>
      <c r="I3184" s="37"/>
      <c r="J3184" s="37"/>
      <c r="K3184" s="37"/>
      <c r="L3184" s="37"/>
      <c r="M3184" s="37"/>
      <c r="N3184" s="37"/>
      <c r="O3184" s="37"/>
      <c r="P3184" s="37"/>
      <c r="Q3184" s="37"/>
      <c r="R3184" s="37"/>
      <c r="S3184" s="37"/>
    </row>
    <row r="3185" spans="2:19">
      <c r="B3185" s="6">
        <v>1975</v>
      </c>
      <c r="C3185" s="37">
        <v>0</v>
      </c>
      <c r="D3185" s="37"/>
      <c r="E3185" s="37"/>
      <c r="F3185" s="37"/>
      <c r="G3185" s="37"/>
      <c r="H3185" s="37"/>
      <c r="I3185" s="37"/>
      <c r="J3185" s="37"/>
      <c r="K3185" s="37"/>
      <c r="L3185" s="37"/>
      <c r="M3185" s="37"/>
      <c r="N3185" s="37"/>
      <c r="O3185" s="37"/>
      <c r="P3185" s="37"/>
      <c r="Q3185" s="37"/>
      <c r="R3185" s="37"/>
      <c r="S3185" s="37"/>
    </row>
    <row r="3186" spans="2:19">
      <c r="B3186" s="6">
        <v>1974</v>
      </c>
      <c r="C3186" s="37">
        <v>22642.07</v>
      </c>
      <c r="D3186" s="37">
        <v>22642.07</v>
      </c>
      <c r="E3186" s="37">
        <v>22642.07</v>
      </c>
      <c r="F3186" s="37">
        <v>22642.07</v>
      </c>
      <c r="G3186" s="37">
        <v>22642.07</v>
      </c>
      <c r="H3186" s="37">
        <v>22642.07</v>
      </c>
      <c r="I3186" s="37">
        <v>22642.07</v>
      </c>
      <c r="J3186" s="37">
        <v>22642.07</v>
      </c>
      <c r="K3186" s="37">
        <v>22642.07</v>
      </c>
      <c r="L3186" s="37">
        <v>22642.07</v>
      </c>
      <c r="M3186" s="37">
        <v>22642.07</v>
      </c>
      <c r="N3186" s="37">
        <v>22642.07</v>
      </c>
      <c r="O3186" s="37">
        <v>22642.07</v>
      </c>
      <c r="P3186" s="37">
        <v>22642.07</v>
      </c>
      <c r="Q3186" s="37">
        <v>22642.07</v>
      </c>
      <c r="R3186" s="37">
        <v>22642.07</v>
      </c>
      <c r="S3186" s="37">
        <v>22642.07</v>
      </c>
    </row>
    <row r="3187" spans="2:19">
      <c r="B3187" s="6">
        <v>1973</v>
      </c>
      <c r="C3187" s="37">
        <v>0</v>
      </c>
      <c r="D3187" s="37"/>
      <c r="E3187" s="37"/>
      <c r="F3187" s="37"/>
      <c r="G3187" s="37"/>
      <c r="H3187" s="37"/>
      <c r="I3187" s="37"/>
      <c r="J3187" s="37"/>
      <c r="K3187" s="37"/>
      <c r="L3187" s="37"/>
      <c r="M3187" s="37"/>
      <c r="N3187" s="37"/>
      <c r="O3187" s="37"/>
      <c r="P3187" s="37"/>
      <c r="Q3187" s="37"/>
      <c r="R3187" s="37"/>
      <c r="S3187" s="37"/>
    </row>
    <row r="3188" spans="2:19">
      <c r="B3188" s="6">
        <v>1972</v>
      </c>
      <c r="C3188" s="37">
        <v>22055.040000000001</v>
      </c>
      <c r="D3188" s="37">
        <v>22055.040000000001</v>
      </c>
      <c r="E3188" s="37">
        <v>22055.040000000001</v>
      </c>
      <c r="F3188" s="37">
        <v>22055.040000000001</v>
      </c>
      <c r="G3188" s="37">
        <v>22055.040000000001</v>
      </c>
      <c r="H3188" s="37">
        <v>22055.040000000001</v>
      </c>
      <c r="I3188" s="37">
        <v>22055.040000000001</v>
      </c>
      <c r="J3188" s="37">
        <v>22055.040000000001</v>
      </c>
      <c r="K3188" s="37">
        <v>22055.040000000001</v>
      </c>
      <c r="L3188" s="37">
        <v>22055.040000000001</v>
      </c>
      <c r="M3188" s="37">
        <v>22055.040000000001</v>
      </c>
      <c r="N3188" s="37">
        <v>22055.040000000001</v>
      </c>
      <c r="O3188" s="37">
        <v>22055.040000000001</v>
      </c>
      <c r="P3188" s="37">
        <v>22055.040000000001</v>
      </c>
      <c r="Q3188" s="37">
        <v>22055.040000000001</v>
      </c>
      <c r="R3188" s="37">
        <v>22055.040000000001</v>
      </c>
      <c r="S3188" s="37">
        <v>22055.040000000001</v>
      </c>
    </row>
    <row r="3189" spans="2:19">
      <c r="B3189" s="6">
        <v>1971</v>
      </c>
      <c r="C3189" s="37">
        <v>7382.99</v>
      </c>
      <c r="D3189" s="37">
        <v>7382.99</v>
      </c>
      <c r="E3189" s="37">
        <v>7382.99</v>
      </c>
      <c r="F3189" s="37">
        <v>7382.99</v>
      </c>
      <c r="G3189" s="37">
        <v>7382.99</v>
      </c>
      <c r="H3189" s="37">
        <v>7382.99</v>
      </c>
      <c r="I3189" s="37">
        <v>7382.99</v>
      </c>
      <c r="J3189" s="37">
        <v>7382.99</v>
      </c>
      <c r="K3189" s="37">
        <v>7382.99</v>
      </c>
      <c r="L3189" s="37">
        <v>7382.99</v>
      </c>
      <c r="M3189" s="37">
        <v>7382.99</v>
      </c>
      <c r="N3189" s="37">
        <v>7382.99</v>
      </c>
      <c r="O3189" s="37">
        <v>7382.99</v>
      </c>
      <c r="P3189" s="37">
        <v>7382.99</v>
      </c>
      <c r="Q3189" s="37">
        <v>7382.99</v>
      </c>
      <c r="R3189" s="37">
        <v>7382.99</v>
      </c>
      <c r="S3189" s="37">
        <v>7382.99</v>
      </c>
    </row>
    <row r="3190" spans="2:19">
      <c r="B3190" s="6">
        <v>1970</v>
      </c>
      <c r="C3190" s="37">
        <v>20802</v>
      </c>
      <c r="D3190" s="37">
        <v>20802</v>
      </c>
      <c r="E3190" s="37">
        <v>20802</v>
      </c>
      <c r="F3190" s="37">
        <v>20802</v>
      </c>
      <c r="G3190" s="37">
        <v>20802</v>
      </c>
      <c r="H3190" s="37">
        <v>20802</v>
      </c>
      <c r="I3190" s="37">
        <v>20802</v>
      </c>
      <c r="J3190" s="37">
        <v>20802</v>
      </c>
      <c r="K3190" s="37">
        <v>20802</v>
      </c>
      <c r="L3190" s="37">
        <v>20802</v>
      </c>
      <c r="M3190" s="37">
        <v>20802</v>
      </c>
      <c r="N3190" s="37">
        <v>20802</v>
      </c>
      <c r="O3190" s="37">
        <v>20802</v>
      </c>
      <c r="P3190" s="37">
        <v>20802</v>
      </c>
      <c r="Q3190" s="37">
        <v>20802</v>
      </c>
      <c r="R3190" s="37">
        <v>20802</v>
      </c>
      <c r="S3190" s="37">
        <v>20802</v>
      </c>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v>16878.68</v>
      </c>
      <c r="D3192" s="37">
        <v>16878.68</v>
      </c>
      <c r="E3192" s="37">
        <v>16878.68</v>
      </c>
      <c r="F3192" s="37">
        <v>16878.68</v>
      </c>
      <c r="G3192" s="37">
        <v>16878.68</v>
      </c>
      <c r="H3192" s="37">
        <v>16878.68</v>
      </c>
      <c r="I3192" s="37">
        <v>16878.68</v>
      </c>
      <c r="J3192" s="37">
        <v>16878.68</v>
      </c>
      <c r="K3192" s="37">
        <v>16878.68</v>
      </c>
      <c r="L3192" s="37">
        <v>16878.68</v>
      </c>
      <c r="M3192" s="37">
        <v>16878.68</v>
      </c>
      <c r="N3192" s="37">
        <v>16878.68</v>
      </c>
      <c r="O3192" s="37">
        <v>16878.68</v>
      </c>
      <c r="P3192" s="37">
        <v>16878.68</v>
      </c>
      <c r="Q3192" s="37">
        <v>16878.68</v>
      </c>
      <c r="R3192" s="37">
        <v>16878.68</v>
      </c>
      <c r="S3192" s="37">
        <v>16878.68</v>
      </c>
    </row>
    <row r="3193" spans="2:19">
      <c r="B3193" s="6">
        <v>1967</v>
      </c>
      <c r="C3193" s="37">
        <v>18196.879999999997</v>
      </c>
      <c r="D3193" s="37">
        <v>18196.879999999997</v>
      </c>
      <c r="E3193" s="37">
        <v>18196.879999999997</v>
      </c>
      <c r="F3193" s="37">
        <v>18196.879999999997</v>
      </c>
      <c r="G3193" s="37">
        <v>18196.879999999997</v>
      </c>
      <c r="H3193" s="37">
        <v>18196.879999999997</v>
      </c>
      <c r="I3193" s="37">
        <v>18196.879999999997</v>
      </c>
      <c r="J3193" s="37">
        <v>18196.879999999997</v>
      </c>
      <c r="K3193" s="37">
        <v>18196.879999999997</v>
      </c>
      <c r="L3193" s="37">
        <v>18196.879999999997</v>
      </c>
      <c r="M3193" s="37">
        <v>18196.879999999997</v>
      </c>
      <c r="N3193" s="37">
        <v>18196.879999999997</v>
      </c>
      <c r="O3193" s="37">
        <v>18196.879999999997</v>
      </c>
      <c r="P3193" s="37">
        <v>18196.879999999997</v>
      </c>
      <c r="Q3193" s="37">
        <v>18196.879999999997</v>
      </c>
      <c r="R3193" s="37">
        <v>18196.879999999997</v>
      </c>
      <c r="S3193" s="37">
        <v>18196.879999999997</v>
      </c>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v>8615.27</v>
      </c>
      <c r="D3195" s="37">
        <v>8615.27</v>
      </c>
      <c r="E3195" s="37">
        <v>8615.27</v>
      </c>
      <c r="F3195" s="37">
        <v>8615.27</v>
      </c>
      <c r="G3195" s="37">
        <v>8615.27</v>
      </c>
      <c r="H3195" s="37">
        <v>8615.27</v>
      </c>
      <c r="I3195" s="37">
        <v>8615.27</v>
      </c>
      <c r="J3195" s="37">
        <v>8615.27</v>
      </c>
      <c r="K3195" s="37">
        <v>8615.27</v>
      </c>
      <c r="L3195" s="37">
        <v>8615.27</v>
      </c>
      <c r="M3195" s="37">
        <v>8615.27</v>
      </c>
      <c r="N3195" s="37">
        <v>8615.27</v>
      </c>
      <c r="O3195" s="37">
        <v>8615.27</v>
      </c>
      <c r="P3195" s="37">
        <v>8615.27</v>
      </c>
      <c r="Q3195" s="37">
        <v>8615.27</v>
      </c>
      <c r="R3195" s="37">
        <v>8615.27</v>
      </c>
      <c r="S3195" s="37">
        <v>8615.27</v>
      </c>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v>9565.1200000000008</v>
      </c>
      <c r="D3197" s="37">
        <v>9565.1200000000008</v>
      </c>
      <c r="E3197" s="37">
        <v>9565.1200000000008</v>
      </c>
      <c r="F3197" s="37">
        <v>9565.1200000000008</v>
      </c>
      <c r="G3197" s="37">
        <v>9565.1200000000008</v>
      </c>
      <c r="H3197" s="37">
        <v>9565.1200000000008</v>
      </c>
      <c r="I3197" s="37">
        <v>9565.1200000000008</v>
      </c>
      <c r="J3197" s="37">
        <v>9565.1200000000008</v>
      </c>
      <c r="K3197" s="37">
        <v>9565.1200000000008</v>
      </c>
      <c r="L3197" s="37">
        <v>9565.1200000000008</v>
      </c>
      <c r="M3197" s="37">
        <v>9565.1200000000008</v>
      </c>
      <c r="N3197" s="37">
        <v>9565.1200000000008</v>
      </c>
      <c r="O3197" s="37">
        <v>9565.1200000000008</v>
      </c>
      <c r="P3197" s="37">
        <v>9565.1200000000008</v>
      </c>
      <c r="Q3197" s="37">
        <v>9565.1200000000008</v>
      </c>
      <c r="R3197" s="37">
        <v>9565.1200000000008</v>
      </c>
      <c r="S3197" s="37">
        <v>9565.1200000000008</v>
      </c>
    </row>
    <row r="3198" spans="2:19">
      <c r="B3198" s="6">
        <v>1962</v>
      </c>
      <c r="C3198" s="37">
        <v>12189.150000000001</v>
      </c>
      <c r="D3198" s="37">
        <v>12189.150000000001</v>
      </c>
      <c r="E3198" s="37">
        <v>12189.150000000001</v>
      </c>
      <c r="F3198" s="37">
        <v>12189.150000000001</v>
      </c>
      <c r="G3198" s="37">
        <v>12189.150000000001</v>
      </c>
      <c r="H3198" s="37">
        <v>12189.150000000001</v>
      </c>
      <c r="I3198" s="37">
        <v>12189.150000000001</v>
      </c>
      <c r="J3198" s="37">
        <v>12189.150000000001</v>
      </c>
      <c r="K3198" s="37">
        <v>12189.150000000001</v>
      </c>
      <c r="L3198" s="37">
        <v>12189.150000000001</v>
      </c>
      <c r="M3198" s="37">
        <v>12189.150000000001</v>
      </c>
      <c r="N3198" s="37">
        <v>12189.150000000001</v>
      </c>
      <c r="O3198" s="37">
        <v>12189.150000000001</v>
      </c>
      <c r="P3198" s="37">
        <v>12189.150000000001</v>
      </c>
      <c r="Q3198" s="37">
        <v>12189.150000000001</v>
      </c>
      <c r="R3198" s="37">
        <v>12189.150000000001</v>
      </c>
      <c r="S3198" s="37">
        <v>12189.150000000001</v>
      </c>
    </row>
    <row r="3199" spans="2:19">
      <c r="B3199" s="6">
        <v>1961</v>
      </c>
      <c r="C3199" s="37">
        <v>20133.060000000001</v>
      </c>
      <c r="D3199" s="37">
        <v>20133.060000000001</v>
      </c>
      <c r="E3199" s="37">
        <v>20133.060000000001</v>
      </c>
      <c r="F3199" s="37">
        <v>20133.060000000001</v>
      </c>
      <c r="G3199" s="37">
        <v>20133.060000000001</v>
      </c>
      <c r="H3199" s="37">
        <v>20133.060000000001</v>
      </c>
      <c r="I3199" s="37">
        <v>13232.28</v>
      </c>
      <c r="J3199" s="37">
        <v>13232.28</v>
      </c>
      <c r="K3199" s="37">
        <v>13232.28</v>
      </c>
      <c r="L3199" s="37">
        <v>13232.28</v>
      </c>
      <c r="M3199" s="37">
        <v>13232.28</v>
      </c>
      <c r="N3199" s="37">
        <v>13232.28</v>
      </c>
      <c r="O3199" s="37">
        <v>13232.28</v>
      </c>
      <c r="P3199" s="37">
        <v>13232.28</v>
      </c>
      <c r="Q3199" s="37">
        <v>13232.28</v>
      </c>
      <c r="R3199" s="37">
        <v>13232.28</v>
      </c>
      <c r="S3199" s="37">
        <v>13232.28</v>
      </c>
    </row>
    <row r="3200" spans="2:19">
      <c r="B3200" s="6">
        <v>1960</v>
      </c>
      <c r="C3200" s="37">
        <v>10016.209999999997</v>
      </c>
      <c r="D3200" s="37">
        <v>10016.209999999997</v>
      </c>
      <c r="E3200" s="37">
        <v>10016.209999999997</v>
      </c>
      <c r="F3200" s="37">
        <v>10016.209999999997</v>
      </c>
      <c r="G3200" s="37">
        <v>10016.209999999997</v>
      </c>
      <c r="H3200" s="37">
        <v>10016.209999999997</v>
      </c>
      <c r="I3200" s="37">
        <v>10016.209999999997</v>
      </c>
      <c r="J3200" s="37">
        <v>10016.209999999997</v>
      </c>
      <c r="K3200" s="37">
        <v>10016.209999999997</v>
      </c>
      <c r="L3200" s="37">
        <v>10016.209999999997</v>
      </c>
      <c r="M3200" s="37">
        <v>10016.209999999997</v>
      </c>
      <c r="N3200" s="37">
        <v>10016.209999999997</v>
      </c>
      <c r="O3200" s="37">
        <v>10016.209999999997</v>
      </c>
      <c r="P3200" s="37">
        <v>10016.209999999997</v>
      </c>
      <c r="Q3200" s="37">
        <v>10016.209999999997</v>
      </c>
      <c r="R3200" s="37">
        <v>10016.209999999997</v>
      </c>
      <c r="S3200" s="37">
        <v>10016.209999999997</v>
      </c>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v>3279.94</v>
      </c>
      <c r="D3204" s="37">
        <v>3279.94</v>
      </c>
      <c r="E3204" s="37">
        <v>3279.94</v>
      </c>
      <c r="F3204" s="37">
        <v>3279.94</v>
      </c>
      <c r="G3204" s="37">
        <v>3279.94</v>
      </c>
      <c r="H3204" s="37">
        <v>3279.94</v>
      </c>
      <c r="I3204" s="37">
        <v>3279.94</v>
      </c>
      <c r="J3204" s="37">
        <v>3279.94</v>
      </c>
      <c r="K3204" s="37">
        <v>3279.94</v>
      </c>
      <c r="L3204" s="37">
        <v>3279.94</v>
      </c>
      <c r="M3204" s="37">
        <v>3279.94</v>
      </c>
      <c r="N3204" s="37">
        <v>3279.94</v>
      </c>
      <c r="O3204" s="37">
        <v>3279.94</v>
      </c>
      <c r="P3204" s="37">
        <v>3279.94</v>
      </c>
      <c r="Q3204" s="37">
        <v>3279.94</v>
      </c>
      <c r="R3204" s="37">
        <v>3279.94</v>
      </c>
      <c r="S3204" s="37">
        <v>3279.94</v>
      </c>
    </row>
    <row r="3205" spans="2:19">
      <c r="B3205" s="6">
        <v>1955</v>
      </c>
      <c r="C3205" s="37">
        <v>3309.03</v>
      </c>
      <c r="D3205" s="37">
        <v>3309.03</v>
      </c>
      <c r="E3205" s="37">
        <v>3309.03</v>
      </c>
      <c r="F3205" s="37">
        <v>3309.03</v>
      </c>
      <c r="G3205" s="37">
        <v>3309.03</v>
      </c>
      <c r="H3205" s="37">
        <v>3309.03</v>
      </c>
      <c r="I3205" s="37">
        <v>3309.03</v>
      </c>
      <c r="J3205" s="37">
        <v>3309.03</v>
      </c>
      <c r="K3205" s="37">
        <v>3309.03</v>
      </c>
      <c r="L3205" s="37">
        <v>3309.03</v>
      </c>
      <c r="M3205" s="37">
        <v>3309.03</v>
      </c>
      <c r="N3205" s="37">
        <v>3309.03</v>
      </c>
      <c r="O3205" s="37">
        <v>3309.03</v>
      </c>
      <c r="P3205" s="37">
        <v>3309.03</v>
      </c>
      <c r="Q3205" s="37">
        <v>3309.03</v>
      </c>
      <c r="R3205" s="37">
        <v>3309.03</v>
      </c>
      <c r="S3205" s="37">
        <v>3309.03</v>
      </c>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v>5422.4299999999994</v>
      </c>
      <c r="D3207" s="37">
        <v>5422.4299999999994</v>
      </c>
      <c r="E3207" s="37">
        <v>5422.4299999999994</v>
      </c>
      <c r="F3207" s="37">
        <v>5422.4299999999994</v>
      </c>
      <c r="G3207" s="37">
        <v>5422.4299999999994</v>
      </c>
      <c r="H3207" s="37">
        <v>5422.4299999999994</v>
      </c>
      <c r="I3207" s="37">
        <v>5422.4299999999994</v>
      </c>
      <c r="J3207" s="37">
        <v>5422.4299999999994</v>
      </c>
      <c r="K3207" s="37">
        <v>5422.4299999999994</v>
      </c>
      <c r="L3207" s="37">
        <v>5422.4299999999994</v>
      </c>
      <c r="M3207" s="37">
        <v>5422.4299999999994</v>
      </c>
      <c r="N3207" s="37">
        <v>5422.4299999999994</v>
      </c>
      <c r="O3207" s="37">
        <v>5422.4299999999994</v>
      </c>
      <c r="P3207" s="37">
        <v>5422.4299999999994</v>
      </c>
      <c r="Q3207" s="37">
        <v>5422.4299999999994</v>
      </c>
      <c r="R3207" s="37">
        <v>5422.4299999999994</v>
      </c>
      <c r="S3207" s="37">
        <v>5422.4299999999994</v>
      </c>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v>2082.65</v>
      </c>
      <c r="D3210" s="37">
        <v>2082.65</v>
      </c>
      <c r="E3210" s="37">
        <v>2082.65</v>
      </c>
      <c r="F3210" s="37">
        <v>2082.65</v>
      </c>
      <c r="G3210" s="37">
        <v>2082.65</v>
      </c>
      <c r="H3210" s="37">
        <v>2082.65</v>
      </c>
      <c r="I3210" s="37">
        <v>2082.65</v>
      </c>
      <c r="J3210" s="37">
        <v>2082.65</v>
      </c>
      <c r="K3210" s="37">
        <v>2082.65</v>
      </c>
      <c r="L3210" s="37">
        <v>2082.65</v>
      </c>
      <c r="M3210" s="37">
        <v>2082.65</v>
      </c>
      <c r="N3210" s="37">
        <v>2082.65</v>
      </c>
      <c r="O3210" s="37">
        <v>2082.65</v>
      </c>
      <c r="P3210" s="37">
        <v>2082.65</v>
      </c>
      <c r="Q3210" s="37">
        <v>2082.65</v>
      </c>
      <c r="R3210" s="37">
        <v>2082.65</v>
      </c>
      <c r="S3210" s="37">
        <v>2082.65</v>
      </c>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520252.91000000015</v>
      </c>
      <c r="D3231" s="11">
        <f>SUM(D3153:D3230)</f>
        <v>518566.93000000011</v>
      </c>
      <c r="E3231" s="11">
        <f>SUM(E3152:E3230)</f>
        <v>518566.93000000011</v>
      </c>
      <c r="F3231" s="11">
        <f>SUM(F3151:F3230)</f>
        <v>538765.68000000005</v>
      </c>
      <c r="G3231" s="11">
        <f>SUM(G3150:G3230)</f>
        <v>538765.68000000005</v>
      </c>
      <c r="H3231" s="11">
        <f>SUM(H3144:H3230)</f>
        <v>538765.68000000005</v>
      </c>
      <c r="I3231" s="11">
        <f>SUM(I3144:I3230)</f>
        <v>531864.90000000014</v>
      </c>
      <c r="J3231" s="11">
        <f t="shared" ref="J3231" si="65">SUM(J3144:J3230)</f>
        <v>531864.90000000014</v>
      </c>
      <c r="K3231" s="11">
        <f>SUM(K3144:K3230)</f>
        <v>531864.90000000014</v>
      </c>
      <c r="L3231" s="11">
        <f t="shared" ref="L3231" si="66">SUM(L3144:L3230)</f>
        <v>531864.90000000014</v>
      </c>
      <c r="M3231" s="11">
        <f>SUM(M3144:M3230)</f>
        <v>531864.90000000014</v>
      </c>
      <c r="N3231" s="11">
        <f>SUM(N3139:N3230)</f>
        <v>531864.90000000014</v>
      </c>
      <c r="O3231" s="11">
        <f>SUM(O3139:O3230)</f>
        <v>531864.90000000014</v>
      </c>
      <c r="P3231" s="11">
        <f>SUM(P3139:P3230)</f>
        <v>531864.90000000014</v>
      </c>
      <c r="Q3231" s="11">
        <f>SUM(Q3139:Q3230)</f>
        <v>528542.00000000012</v>
      </c>
      <c r="R3231" s="11">
        <f>SUM(R3138:R3230)</f>
        <v>528542.00000000012</v>
      </c>
      <c r="S3231" s="11">
        <f>SUM(S3138:S3230)</f>
        <v>528542.00000000012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8361.1200000000008</v>
      </c>
    </row>
    <row r="3234" spans="1:19">
      <c r="A3234" s="38"/>
      <c r="B3234" s="6">
        <v>2021</v>
      </c>
      <c r="C3234" s="36"/>
      <c r="D3234" s="36"/>
      <c r="E3234" s="36"/>
      <c r="F3234" s="36"/>
      <c r="G3234" s="36"/>
      <c r="H3234" s="36"/>
      <c r="I3234" s="36"/>
      <c r="J3234" s="36"/>
      <c r="K3234" s="36"/>
      <c r="L3234" s="36"/>
      <c r="M3234" s="36"/>
      <c r="N3234" s="36"/>
      <c r="O3234" s="36"/>
      <c r="P3234" s="36"/>
      <c r="Q3234" s="36"/>
      <c r="R3234" s="37">
        <v>39381.74</v>
      </c>
      <c r="S3234" s="37">
        <v>39381.74</v>
      </c>
    </row>
    <row r="3235" spans="1:19">
      <c r="B3235" s="6">
        <v>2020</v>
      </c>
      <c r="C3235" s="36"/>
      <c r="D3235" s="36"/>
      <c r="E3235" s="36"/>
      <c r="F3235" s="36"/>
      <c r="G3235" s="36"/>
      <c r="H3235" s="36"/>
      <c r="I3235" s="36"/>
      <c r="J3235" s="36"/>
      <c r="K3235" s="36"/>
      <c r="L3235" s="36"/>
      <c r="M3235" s="36"/>
      <c r="N3235" s="36"/>
      <c r="O3235" s="36"/>
      <c r="P3235" s="36"/>
      <c r="Q3235" s="37">
        <v>90327.680000000008</v>
      </c>
      <c r="R3235" s="37">
        <v>90327.680000000008</v>
      </c>
      <c r="S3235" s="37">
        <v>90327.680000000008</v>
      </c>
    </row>
    <row r="3236" spans="1:19">
      <c r="A3236" s="40"/>
      <c r="B3236" s="6">
        <v>2019</v>
      </c>
      <c r="C3236" s="36"/>
      <c r="D3236" s="36"/>
      <c r="E3236" s="36"/>
      <c r="F3236" s="36"/>
      <c r="G3236" s="36"/>
      <c r="H3236" s="36"/>
      <c r="I3236" s="36"/>
      <c r="J3236" s="36"/>
      <c r="K3236" s="36"/>
      <c r="L3236" s="36"/>
      <c r="M3236" s="36"/>
      <c r="N3236" s="36"/>
      <c r="O3236" s="36"/>
      <c r="P3236" s="37">
        <v>33458.720000000001</v>
      </c>
      <c r="Q3236" s="37">
        <v>33458.720000000001</v>
      </c>
      <c r="R3236" s="37">
        <v>33458.720000000001</v>
      </c>
      <c r="S3236" s="37">
        <v>33458.720000000001</v>
      </c>
    </row>
    <row r="3237" spans="1:19">
      <c r="A3237" s="40"/>
      <c r="B3237" s="6">
        <v>2018</v>
      </c>
      <c r="C3237" s="36"/>
      <c r="D3237" s="36"/>
      <c r="E3237" s="36"/>
      <c r="F3237" s="36"/>
      <c r="G3237" s="36"/>
      <c r="H3237" s="36"/>
      <c r="I3237" s="36"/>
      <c r="J3237" s="36"/>
      <c r="K3237" s="36"/>
      <c r="L3237" s="36"/>
      <c r="M3237" s="36"/>
      <c r="N3237" s="36"/>
      <c r="O3237" s="37">
        <v>26463.749999999996</v>
      </c>
      <c r="P3237" s="37">
        <v>26463.749999999996</v>
      </c>
      <c r="Q3237" s="37">
        <v>26463.749999999996</v>
      </c>
      <c r="R3237" s="37">
        <v>26463.749999999996</v>
      </c>
      <c r="S3237" s="37">
        <v>26463.749999999996</v>
      </c>
    </row>
    <row r="3238" spans="1:19">
      <c r="A3238" s="40"/>
      <c r="B3238" s="6">
        <v>2017</v>
      </c>
      <c r="C3238" s="36"/>
      <c r="D3238" s="36"/>
      <c r="E3238" s="36"/>
      <c r="F3238" s="36"/>
      <c r="G3238" s="36"/>
      <c r="H3238" s="36"/>
      <c r="I3238" s="36"/>
      <c r="J3238" s="36"/>
      <c r="K3238" s="36"/>
      <c r="L3238" s="36"/>
      <c r="M3238" s="36"/>
      <c r="N3238" s="37">
        <v>49010.879999999997</v>
      </c>
      <c r="O3238" s="37">
        <v>49010.880000000005</v>
      </c>
      <c r="P3238" s="37">
        <v>49010.880000000005</v>
      </c>
      <c r="Q3238" s="37">
        <v>49010.880000000005</v>
      </c>
      <c r="R3238" s="37">
        <v>49010.880000000005</v>
      </c>
      <c r="S3238" s="37">
        <v>49010.880000000005</v>
      </c>
    </row>
    <row r="3239" spans="1:19">
      <c r="B3239" s="6">
        <v>2016</v>
      </c>
      <c r="C3239" s="36"/>
      <c r="D3239" s="36"/>
      <c r="E3239" s="36"/>
      <c r="F3239" s="36"/>
      <c r="G3239" s="36"/>
      <c r="H3239" s="36"/>
      <c r="I3239" s="36"/>
      <c r="J3239" s="36"/>
      <c r="K3239" s="36"/>
      <c r="L3239" s="36"/>
      <c r="M3239" s="37">
        <v>33930.5</v>
      </c>
      <c r="N3239" s="37">
        <v>33930.5</v>
      </c>
      <c r="O3239" s="37">
        <v>33930.5</v>
      </c>
      <c r="P3239" s="37">
        <v>33930.5</v>
      </c>
      <c r="Q3239" s="37">
        <v>33930.5</v>
      </c>
      <c r="R3239" s="37">
        <v>33930.5</v>
      </c>
      <c r="S3239" s="37">
        <v>33930.5</v>
      </c>
    </row>
    <row r="3240" spans="1:19">
      <c r="B3240" s="6">
        <v>2015</v>
      </c>
      <c r="C3240" s="36"/>
      <c r="D3240" s="36"/>
      <c r="E3240" s="36"/>
      <c r="F3240" s="36"/>
      <c r="G3240" s="36"/>
      <c r="H3240" s="36"/>
      <c r="I3240" s="36"/>
      <c r="J3240" s="36"/>
      <c r="K3240" s="36"/>
      <c r="L3240" s="37">
        <v>60325.5</v>
      </c>
      <c r="M3240" s="37">
        <v>60325.5</v>
      </c>
      <c r="N3240" s="37">
        <v>60325.5</v>
      </c>
      <c r="O3240" s="37">
        <v>60325.5</v>
      </c>
      <c r="P3240" s="37">
        <v>60325.5</v>
      </c>
      <c r="Q3240" s="37">
        <v>60325.5</v>
      </c>
      <c r="R3240" s="37">
        <v>60325.5</v>
      </c>
      <c r="S3240" s="37">
        <v>60325.5</v>
      </c>
    </row>
    <row r="3241" spans="1:19">
      <c r="B3241" s="6">
        <v>2014</v>
      </c>
      <c r="C3241" s="36"/>
      <c r="D3241" s="36"/>
      <c r="E3241" s="36"/>
      <c r="F3241" s="36"/>
      <c r="G3241" s="36"/>
      <c r="H3241" s="36"/>
      <c r="I3241" s="36"/>
      <c r="J3241" s="36"/>
      <c r="K3241" s="37">
        <v>3957.9700000000003</v>
      </c>
      <c r="L3241" s="37">
        <v>3957.9700000000003</v>
      </c>
      <c r="M3241" s="37">
        <v>3957.9700000000003</v>
      </c>
      <c r="N3241" s="37">
        <v>3957.9700000000003</v>
      </c>
      <c r="O3241" s="37">
        <v>3957.9700000000003</v>
      </c>
      <c r="P3241" s="37">
        <v>3957.9700000000003</v>
      </c>
      <c r="Q3241" s="37">
        <v>3957.9700000000003</v>
      </c>
      <c r="R3241" s="37">
        <v>3957.9700000000003</v>
      </c>
      <c r="S3241" s="37">
        <v>3957.9700000000003</v>
      </c>
    </row>
    <row r="3242" spans="1:19">
      <c r="B3242" s="6">
        <v>2013</v>
      </c>
      <c r="C3242" s="36"/>
      <c r="D3242" s="36"/>
      <c r="E3242" s="36"/>
      <c r="F3242" s="36"/>
      <c r="G3242" s="36"/>
      <c r="H3242" s="36"/>
      <c r="I3242" s="36"/>
      <c r="J3242" s="37">
        <v>24529.360000000001</v>
      </c>
      <c r="K3242" s="37">
        <v>24529.360000000001</v>
      </c>
      <c r="L3242" s="37">
        <v>24529.360000000001</v>
      </c>
      <c r="M3242" s="37">
        <v>24529.360000000001</v>
      </c>
      <c r="N3242" s="37">
        <v>24529.360000000001</v>
      </c>
      <c r="O3242" s="37">
        <v>24529.360000000001</v>
      </c>
      <c r="P3242" s="37">
        <v>24529.360000000001</v>
      </c>
      <c r="Q3242" s="37">
        <v>24529.360000000001</v>
      </c>
      <c r="R3242" s="37">
        <v>24529.360000000001</v>
      </c>
      <c r="S3242" s="37">
        <v>24529.360000000001</v>
      </c>
    </row>
    <row r="3243" spans="1:19">
      <c r="B3243" s="6">
        <v>2012</v>
      </c>
      <c r="C3243" s="36"/>
      <c r="D3243" s="36"/>
      <c r="E3243" s="36"/>
      <c r="F3243" s="36"/>
      <c r="G3243" s="36"/>
      <c r="H3243" s="36"/>
      <c r="I3243" s="37">
        <v>29844.62</v>
      </c>
      <c r="J3243" s="37">
        <v>29844.62</v>
      </c>
      <c r="K3243" s="37">
        <v>29844.62</v>
      </c>
      <c r="L3243" s="37">
        <v>29844.62</v>
      </c>
      <c r="M3243" s="37">
        <v>29844.62</v>
      </c>
      <c r="N3243" s="37">
        <v>29844.62</v>
      </c>
      <c r="O3243" s="37">
        <v>29844.62</v>
      </c>
      <c r="P3243" s="37">
        <v>29844.62</v>
      </c>
      <c r="Q3243" s="37">
        <v>29844.62</v>
      </c>
      <c r="R3243" s="37">
        <v>29844.62</v>
      </c>
      <c r="S3243" s="37">
        <v>29844.62</v>
      </c>
    </row>
    <row r="3244" spans="1:19">
      <c r="B3244" s="6">
        <v>2011</v>
      </c>
      <c r="C3244" s="36"/>
      <c r="D3244" s="36"/>
      <c r="E3244" s="36"/>
      <c r="F3244" s="36"/>
      <c r="G3244" s="36"/>
      <c r="H3244" s="37">
        <v>48888.219999999994</v>
      </c>
      <c r="I3244" s="37">
        <v>48888.219999999994</v>
      </c>
      <c r="J3244" s="37">
        <v>48888.219999999994</v>
      </c>
      <c r="K3244" s="37">
        <v>48888.219999999994</v>
      </c>
      <c r="L3244" s="37">
        <v>48888.219999999994</v>
      </c>
      <c r="M3244" s="37">
        <v>48888.219999999994</v>
      </c>
      <c r="N3244" s="37">
        <v>48888.219999999994</v>
      </c>
      <c r="O3244" s="37">
        <v>48888.219999999994</v>
      </c>
      <c r="P3244" s="37">
        <v>48888.219999999994</v>
      </c>
      <c r="Q3244" s="37">
        <v>48888.219999999994</v>
      </c>
      <c r="R3244" s="37">
        <v>48888.219999999994</v>
      </c>
      <c r="S3244" s="37">
        <v>48888.219999999994</v>
      </c>
    </row>
    <row r="3245" spans="1:19">
      <c r="B3245" s="6">
        <v>2010</v>
      </c>
      <c r="C3245" s="36"/>
      <c r="D3245" s="36"/>
      <c r="E3245" s="36"/>
      <c r="F3245" s="36"/>
      <c r="G3245" s="37">
        <v>31178.809999999998</v>
      </c>
      <c r="H3245" s="37">
        <v>31178.809999999998</v>
      </c>
      <c r="I3245" s="37">
        <v>31178.809999999998</v>
      </c>
      <c r="J3245" s="37">
        <v>31178.809999999998</v>
      </c>
      <c r="K3245" s="37">
        <v>31178.809999999998</v>
      </c>
      <c r="L3245" s="37">
        <v>31178.809999999998</v>
      </c>
      <c r="M3245" s="37">
        <v>31178.809999999998</v>
      </c>
      <c r="N3245" s="37">
        <v>31178.809999999998</v>
      </c>
      <c r="O3245" s="37">
        <v>31178.809999999998</v>
      </c>
      <c r="P3245" s="37">
        <v>31178.809999999998</v>
      </c>
      <c r="Q3245" s="37">
        <v>31178.809999999998</v>
      </c>
      <c r="R3245" s="37">
        <v>31178.809999999998</v>
      </c>
      <c r="S3245" s="37">
        <v>31178.809999999998</v>
      </c>
    </row>
    <row r="3246" spans="1:19">
      <c r="B3246" s="6">
        <v>2009</v>
      </c>
      <c r="C3246" s="36"/>
      <c r="D3246" s="36"/>
      <c r="E3246" s="36"/>
      <c r="F3246" s="37">
        <v>22664.460000000003</v>
      </c>
      <c r="G3246" s="37">
        <v>22664.460000000003</v>
      </c>
      <c r="H3246" s="37">
        <v>22664.460000000003</v>
      </c>
      <c r="I3246" s="37">
        <v>22664.460000000003</v>
      </c>
      <c r="J3246" s="37">
        <v>22664.460000000003</v>
      </c>
      <c r="K3246" s="37">
        <v>22664.460000000003</v>
      </c>
      <c r="L3246" s="37">
        <v>22664.460000000003</v>
      </c>
      <c r="M3246" s="37">
        <v>22664.460000000003</v>
      </c>
      <c r="N3246" s="37">
        <v>22664.460000000003</v>
      </c>
      <c r="O3246" s="37">
        <v>22664.460000000003</v>
      </c>
      <c r="P3246" s="37">
        <v>22664.460000000003</v>
      </c>
      <c r="Q3246" s="37">
        <v>22664.460000000003</v>
      </c>
      <c r="R3246" s="37">
        <v>22664.460000000003</v>
      </c>
      <c r="S3246" s="37">
        <v>22664.460000000003</v>
      </c>
    </row>
    <row r="3247" spans="1:19">
      <c r="B3247" s="6">
        <v>2008</v>
      </c>
      <c r="C3247" s="36"/>
      <c r="D3247" s="36"/>
      <c r="E3247" s="37">
        <v>31706.02</v>
      </c>
      <c r="F3247" s="37">
        <v>31706.02</v>
      </c>
      <c r="G3247" s="37">
        <v>31706.02</v>
      </c>
      <c r="H3247" s="37">
        <v>31706.02</v>
      </c>
      <c r="I3247" s="37">
        <v>31706.02</v>
      </c>
      <c r="J3247" s="37">
        <v>31706.02</v>
      </c>
      <c r="K3247" s="37">
        <v>31706.02</v>
      </c>
      <c r="L3247" s="37">
        <v>31706.02</v>
      </c>
      <c r="M3247" s="37">
        <v>31706.02</v>
      </c>
      <c r="N3247" s="37">
        <v>31706.02</v>
      </c>
      <c r="O3247" s="37">
        <v>31706.02</v>
      </c>
      <c r="P3247" s="37">
        <v>31706.02</v>
      </c>
      <c r="Q3247" s="37">
        <v>31706.02</v>
      </c>
      <c r="R3247" s="37">
        <v>31706.02</v>
      </c>
      <c r="S3247" s="37">
        <v>31706.02</v>
      </c>
    </row>
    <row r="3248" spans="1:19">
      <c r="B3248" s="6">
        <v>2007</v>
      </c>
      <c r="C3248" s="36"/>
      <c r="D3248" s="37">
        <v>40497.96</v>
      </c>
      <c r="E3248" s="37">
        <v>40497.96</v>
      </c>
      <c r="F3248" s="37">
        <v>40497.96</v>
      </c>
      <c r="G3248" s="37">
        <v>40497.96</v>
      </c>
      <c r="H3248" s="37">
        <v>40497.96</v>
      </c>
      <c r="I3248" s="37">
        <v>40497.96</v>
      </c>
      <c r="J3248" s="37">
        <v>40497.96</v>
      </c>
      <c r="K3248" s="37">
        <v>40497.96</v>
      </c>
      <c r="L3248" s="37">
        <v>40497.96</v>
      </c>
      <c r="M3248" s="37">
        <v>40497.96</v>
      </c>
      <c r="N3248" s="37">
        <v>40497.96</v>
      </c>
      <c r="O3248" s="37">
        <v>40497.96</v>
      </c>
      <c r="P3248" s="37">
        <v>40497.96</v>
      </c>
      <c r="Q3248" s="37">
        <v>40497.96</v>
      </c>
      <c r="R3248" s="37">
        <v>40497.96</v>
      </c>
      <c r="S3248" s="37">
        <v>40497.96</v>
      </c>
    </row>
    <row r="3249" spans="2:19">
      <c r="B3249" s="6">
        <v>2006</v>
      </c>
      <c r="C3249" s="37">
        <v>21179.66</v>
      </c>
      <c r="D3249" s="37">
        <v>21179.66</v>
      </c>
      <c r="E3249" s="37">
        <v>21179.66</v>
      </c>
      <c r="F3249" s="37">
        <v>21179.66</v>
      </c>
      <c r="G3249" s="37">
        <v>21179.66</v>
      </c>
      <c r="H3249" s="37">
        <v>21179.66</v>
      </c>
      <c r="I3249" s="37">
        <v>21179.66</v>
      </c>
      <c r="J3249" s="37">
        <v>21179.66</v>
      </c>
      <c r="K3249" s="37">
        <v>21179.66</v>
      </c>
      <c r="L3249" s="37">
        <v>21179.66</v>
      </c>
      <c r="M3249" s="37">
        <v>21179.66</v>
      </c>
      <c r="N3249" s="37">
        <v>21179.66</v>
      </c>
      <c r="O3249" s="37">
        <v>21179.66</v>
      </c>
      <c r="P3249" s="37">
        <v>21179.66</v>
      </c>
      <c r="Q3249" s="37">
        <v>21179.66</v>
      </c>
      <c r="R3249" s="37">
        <v>21179.66</v>
      </c>
      <c r="S3249" s="37">
        <v>21179.66</v>
      </c>
    </row>
    <row r="3250" spans="2:19">
      <c r="B3250" s="6">
        <v>2005</v>
      </c>
      <c r="C3250" s="37">
        <v>37812.620000000003</v>
      </c>
      <c r="D3250" s="37">
        <v>37812.620000000003</v>
      </c>
      <c r="E3250" s="37">
        <v>37812.620000000003</v>
      </c>
      <c r="F3250" s="37">
        <v>37812.620000000003</v>
      </c>
      <c r="G3250" s="37">
        <v>37812.620000000003</v>
      </c>
      <c r="H3250" s="37">
        <v>37812.620000000003</v>
      </c>
      <c r="I3250" s="37">
        <v>37812.620000000003</v>
      </c>
      <c r="J3250" s="37">
        <v>37812.620000000003</v>
      </c>
      <c r="K3250" s="37">
        <v>37812.620000000003</v>
      </c>
      <c r="L3250" s="37">
        <v>37812.620000000003</v>
      </c>
      <c r="M3250" s="37">
        <v>37812.620000000003</v>
      </c>
      <c r="N3250" s="37">
        <v>37812.620000000003</v>
      </c>
      <c r="O3250" s="37">
        <v>37812.620000000003</v>
      </c>
      <c r="P3250" s="37">
        <v>37812.620000000003</v>
      </c>
      <c r="Q3250" s="37">
        <v>37812.620000000003</v>
      </c>
      <c r="R3250" s="37">
        <v>37812.620000000003</v>
      </c>
      <c r="S3250" s="37">
        <v>37812.620000000003</v>
      </c>
    </row>
    <row r="3251" spans="2:19">
      <c r="B3251" s="6">
        <v>2004</v>
      </c>
      <c r="C3251" s="37">
        <v>31357.58</v>
      </c>
      <c r="D3251" s="37">
        <v>30697.200000000001</v>
      </c>
      <c r="E3251" s="37">
        <v>30697.200000000001</v>
      </c>
      <c r="F3251" s="37">
        <v>30697.200000000001</v>
      </c>
      <c r="G3251" s="37">
        <v>30697.200000000001</v>
      </c>
      <c r="H3251" s="37">
        <v>30697.200000000001</v>
      </c>
      <c r="I3251" s="37">
        <v>30697.200000000001</v>
      </c>
      <c r="J3251" s="37">
        <v>30697.200000000001</v>
      </c>
      <c r="K3251" s="37">
        <v>30697.200000000001</v>
      </c>
      <c r="L3251" s="37">
        <v>30697.200000000001</v>
      </c>
      <c r="M3251" s="37">
        <v>30697.200000000001</v>
      </c>
      <c r="N3251" s="37">
        <v>30697.200000000001</v>
      </c>
      <c r="O3251" s="37">
        <v>30697.200000000001</v>
      </c>
      <c r="P3251" s="37">
        <v>30697.200000000001</v>
      </c>
      <c r="Q3251" s="37">
        <v>30697.200000000001</v>
      </c>
      <c r="R3251" s="37">
        <v>30697.200000000001</v>
      </c>
      <c r="S3251" s="37">
        <v>30697.200000000001</v>
      </c>
    </row>
    <row r="3252" spans="2:19">
      <c r="B3252" s="6">
        <v>2003</v>
      </c>
      <c r="C3252" s="37">
        <v>26777.13</v>
      </c>
      <c r="D3252" s="37">
        <v>26501.47</v>
      </c>
      <c r="E3252" s="37">
        <v>26030.27</v>
      </c>
      <c r="F3252" s="37">
        <v>26030.27</v>
      </c>
      <c r="G3252" s="37">
        <v>26030.27</v>
      </c>
      <c r="H3252" s="37">
        <v>26030.27</v>
      </c>
      <c r="I3252" s="37">
        <v>26030.27</v>
      </c>
      <c r="J3252" s="37">
        <v>26030.27</v>
      </c>
      <c r="K3252" s="37">
        <v>26030.27</v>
      </c>
      <c r="L3252" s="37">
        <v>26030.27</v>
      </c>
      <c r="M3252" s="37">
        <v>26030.27</v>
      </c>
      <c r="N3252" s="37">
        <v>26030.27</v>
      </c>
      <c r="O3252" s="37">
        <v>26030.27</v>
      </c>
      <c r="P3252" s="37">
        <v>26030.27</v>
      </c>
      <c r="Q3252" s="37">
        <v>26030.27</v>
      </c>
      <c r="R3252" s="37">
        <v>26030.27</v>
      </c>
      <c r="S3252" s="37">
        <v>26030.27</v>
      </c>
    </row>
    <row r="3253" spans="2:19">
      <c r="B3253" s="6">
        <v>2002</v>
      </c>
      <c r="C3253" s="37">
        <v>52610.85</v>
      </c>
      <c r="D3253" s="37">
        <v>52451.11</v>
      </c>
      <c r="E3253" s="37">
        <v>50217.15</v>
      </c>
      <c r="F3253" s="37">
        <v>50217.15</v>
      </c>
      <c r="G3253" s="37">
        <v>50217.15</v>
      </c>
      <c r="H3253" s="37">
        <v>50217.15</v>
      </c>
      <c r="I3253" s="37">
        <v>50217.15</v>
      </c>
      <c r="J3253" s="37">
        <v>50217.15</v>
      </c>
      <c r="K3253" s="37">
        <v>50217.15</v>
      </c>
      <c r="L3253" s="37">
        <v>50217.15</v>
      </c>
      <c r="M3253" s="37">
        <v>50217.15</v>
      </c>
      <c r="N3253" s="37">
        <v>50217.15</v>
      </c>
      <c r="O3253" s="37">
        <v>50217.15</v>
      </c>
      <c r="P3253" s="37">
        <v>50217.15</v>
      </c>
      <c r="Q3253" s="37">
        <v>50217.15</v>
      </c>
      <c r="R3253" s="37">
        <v>50217.15</v>
      </c>
      <c r="S3253" s="37">
        <v>50217.15</v>
      </c>
    </row>
    <row r="3254" spans="2:19">
      <c r="B3254" s="6">
        <v>2001</v>
      </c>
      <c r="C3254" s="37">
        <v>73358.25</v>
      </c>
      <c r="D3254" s="37">
        <v>64730</v>
      </c>
      <c r="E3254" s="37">
        <v>43133.74</v>
      </c>
      <c r="F3254" s="37">
        <v>43133.74</v>
      </c>
      <c r="G3254" s="37">
        <v>43133.74</v>
      </c>
      <c r="H3254" s="37">
        <v>43133.74</v>
      </c>
      <c r="I3254" s="37">
        <v>43133.74</v>
      </c>
      <c r="J3254" s="37">
        <v>43133.74</v>
      </c>
      <c r="K3254" s="37">
        <v>43133.74</v>
      </c>
      <c r="L3254" s="37">
        <v>43133.74</v>
      </c>
      <c r="M3254" s="37">
        <v>43133.74</v>
      </c>
      <c r="N3254" s="37">
        <v>43133.74</v>
      </c>
      <c r="O3254" s="37">
        <v>43133.74</v>
      </c>
      <c r="P3254" s="37">
        <v>43133.74</v>
      </c>
      <c r="Q3254" s="37">
        <v>43133.74</v>
      </c>
      <c r="R3254" s="37">
        <v>43133.74</v>
      </c>
      <c r="S3254" s="37">
        <v>43133.74</v>
      </c>
    </row>
    <row r="3255" spans="2:19">
      <c r="B3255" s="6">
        <v>2000</v>
      </c>
      <c r="C3255" s="37">
        <v>68816.42</v>
      </c>
      <c r="D3255" s="37">
        <v>55762.12</v>
      </c>
      <c r="E3255" s="37">
        <v>51632.45</v>
      </c>
      <c r="F3255" s="37">
        <v>51632.45</v>
      </c>
      <c r="G3255" s="37">
        <v>51632.45</v>
      </c>
      <c r="H3255" s="37">
        <v>51632.45</v>
      </c>
      <c r="I3255" s="37">
        <v>51632.45</v>
      </c>
      <c r="J3255" s="37">
        <v>51632.45</v>
      </c>
      <c r="K3255" s="37">
        <v>51632.45</v>
      </c>
      <c r="L3255" s="37">
        <v>51632.45</v>
      </c>
      <c r="M3255" s="37">
        <v>51632.45</v>
      </c>
      <c r="N3255" s="37">
        <v>51632.45</v>
      </c>
      <c r="O3255" s="37">
        <v>51632.45</v>
      </c>
      <c r="P3255" s="37">
        <v>51632.45</v>
      </c>
      <c r="Q3255" s="37">
        <v>51632.45</v>
      </c>
      <c r="R3255" s="37">
        <v>51632.45</v>
      </c>
      <c r="S3255" s="37">
        <v>51632.45</v>
      </c>
    </row>
    <row r="3256" spans="2:19">
      <c r="B3256" s="6">
        <v>1999</v>
      </c>
      <c r="C3256" s="37">
        <v>117449.14</v>
      </c>
      <c r="D3256" s="37">
        <v>68995</v>
      </c>
      <c r="E3256" s="37">
        <v>67165.259999999995</v>
      </c>
      <c r="F3256" s="37">
        <v>67165.259999999995</v>
      </c>
      <c r="G3256" s="37">
        <v>67165.259999999995</v>
      </c>
      <c r="H3256" s="37">
        <v>67165.259999999995</v>
      </c>
      <c r="I3256" s="37">
        <v>67165.259999999995</v>
      </c>
      <c r="J3256" s="37">
        <v>67165.259999999995</v>
      </c>
      <c r="K3256" s="37">
        <v>67165.259999999995</v>
      </c>
      <c r="L3256" s="37">
        <v>67165.259999999995</v>
      </c>
      <c r="M3256" s="37">
        <v>67165.259999999995</v>
      </c>
      <c r="N3256" s="37">
        <v>67165.259999999995</v>
      </c>
      <c r="O3256" s="37">
        <v>67165.259999999995</v>
      </c>
      <c r="P3256" s="37">
        <v>67165.259999999995</v>
      </c>
      <c r="Q3256" s="37">
        <v>67165.259999999995</v>
      </c>
      <c r="R3256" s="37">
        <v>67165.259999999995</v>
      </c>
      <c r="S3256" s="37">
        <v>67165.259999999995</v>
      </c>
    </row>
    <row r="3257" spans="2:19">
      <c r="B3257" s="6">
        <v>1998</v>
      </c>
      <c r="C3257" s="37">
        <v>57851.21</v>
      </c>
      <c r="D3257" s="37">
        <v>52846.559999999998</v>
      </c>
      <c r="E3257" s="37">
        <v>52846.559999999998</v>
      </c>
      <c r="F3257" s="37">
        <v>52846.560000000005</v>
      </c>
      <c r="G3257" s="37">
        <v>52846.560000000005</v>
      </c>
      <c r="H3257" s="37">
        <v>52846.560000000005</v>
      </c>
      <c r="I3257" s="37">
        <v>52846.560000000005</v>
      </c>
      <c r="J3257" s="37">
        <v>52846.560000000005</v>
      </c>
      <c r="K3257" s="37">
        <v>52846.560000000005</v>
      </c>
      <c r="L3257" s="37">
        <v>52846.560000000005</v>
      </c>
      <c r="M3257" s="37">
        <v>52846.560000000005</v>
      </c>
      <c r="N3257" s="37">
        <v>52846.560000000005</v>
      </c>
      <c r="O3257" s="37">
        <v>52846.560000000005</v>
      </c>
      <c r="P3257" s="37">
        <v>52846.560000000005</v>
      </c>
      <c r="Q3257" s="37">
        <v>52846.560000000005</v>
      </c>
      <c r="R3257" s="37">
        <v>52846.560000000005</v>
      </c>
      <c r="S3257" s="37">
        <v>52846.560000000005</v>
      </c>
    </row>
    <row r="3258" spans="2:19">
      <c r="B3258" s="6">
        <v>1997</v>
      </c>
      <c r="C3258" s="37">
        <v>95238.07</v>
      </c>
      <c r="D3258" s="37">
        <v>81700.570000000007</v>
      </c>
      <c r="E3258" s="37">
        <v>73774.399999999994</v>
      </c>
      <c r="F3258" s="37">
        <v>73774.399999999994</v>
      </c>
      <c r="G3258" s="37">
        <v>73774.399999999994</v>
      </c>
      <c r="H3258" s="37">
        <v>73774.399999999994</v>
      </c>
      <c r="I3258" s="37">
        <v>73774.399999999994</v>
      </c>
      <c r="J3258" s="37">
        <v>73774.399999999994</v>
      </c>
      <c r="K3258" s="37">
        <v>73774.399999999994</v>
      </c>
      <c r="L3258" s="37">
        <v>73774.399999999994</v>
      </c>
      <c r="M3258" s="37">
        <v>73774.399999999994</v>
      </c>
      <c r="N3258" s="37">
        <v>73774.399999999994</v>
      </c>
      <c r="O3258" s="37">
        <v>73774.399999999994</v>
      </c>
      <c r="P3258" s="37">
        <v>73774.399999999994</v>
      </c>
      <c r="Q3258" s="37">
        <v>73774.399999999994</v>
      </c>
      <c r="R3258" s="37">
        <v>73774.399999999994</v>
      </c>
      <c r="S3258" s="37">
        <v>73774.399999999994</v>
      </c>
    </row>
    <row r="3259" spans="2:19">
      <c r="B3259" s="6">
        <v>1996</v>
      </c>
      <c r="C3259" s="37">
        <v>43233.84</v>
      </c>
      <c r="D3259" s="37">
        <v>41559.49</v>
      </c>
      <c r="E3259" s="37">
        <v>41559.49</v>
      </c>
      <c r="F3259" s="37">
        <v>41559.490000000005</v>
      </c>
      <c r="G3259" s="37">
        <v>41559.490000000005</v>
      </c>
      <c r="H3259" s="37">
        <v>41559.490000000005</v>
      </c>
      <c r="I3259" s="37">
        <v>41559.490000000005</v>
      </c>
      <c r="J3259" s="37">
        <v>41559.490000000005</v>
      </c>
      <c r="K3259" s="37">
        <v>41559.490000000005</v>
      </c>
      <c r="L3259" s="37">
        <v>41559.490000000005</v>
      </c>
      <c r="M3259" s="37">
        <v>41559.490000000005</v>
      </c>
      <c r="N3259" s="37">
        <v>41559.490000000005</v>
      </c>
      <c r="O3259" s="37">
        <v>41559.490000000005</v>
      </c>
      <c r="P3259" s="37">
        <v>41559.490000000005</v>
      </c>
      <c r="Q3259" s="37">
        <v>41559.490000000005</v>
      </c>
      <c r="R3259" s="37">
        <v>41559.490000000005</v>
      </c>
      <c r="S3259" s="37">
        <v>41559.490000000005</v>
      </c>
    </row>
    <row r="3260" spans="2:19">
      <c r="B3260" s="6">
        <v>1995</v>
      </c>
      <c r="C3260" s="37">
        <v>38494.800000000003</v>
      </c>
      <c r="D3260" s="37">
        <v>29675.83</v>
      </c>
      <c r="E3260" s="37">
        <v>29675.83</v>
      </c>
      <c r="F3260" s="37">
        <v>29675.829999999998</v>
      </c>
      <c r="G3260" s="37">
        <v>29675.829999999998</v>
      </c>
      <c r="H3260" s="37">
        <v>29675.829999999998</v>
      </c>
      <c r="I3260" s="37">
        <v>29675.829999999998</v>
      </c>
      <c r="J3260" s="37">
        <v>29675.829999999998</v>
      </c>
      <c r="K3260" s="37">
        <v>29675.829999999998</v>
      </c>
      <c r="L3260" s="37">
        <v>29675.829999999998</v>
      </c>
      <c r="M3260" s="37">
        <v>29675.829999999998</v>
      </c>
      <c r="N3260" s="37">
        <v>29675.829999999998</v>
      </c>
      <c r="O3260" s="37">
        <v>29675.829999999998</v>
      </c>
      <c r="P3260" s="37">
        <v>29675.829999999998</v>
      </c>
      <c r="Q3260" s="37">
        <v>29675.829999999998</v>
      </c>
      <c r="R3260" s="37">
        <v>29675.829999999998</v>
      </c>
      <c r="S3260" s="37">
        <v>29675.829999999998</v>
      </c>
    </row>
    <row r="3261" spans="2:19">
      <c r="B3261" s="6">
        <v>1994</v>
      </c>
      <c r="C3261" s="37">
        <v>40226.31</v>
      </c>
      <c r="D3261" s="37">
        <v>27019.55</v>
      </c>
      <c r="E3261" s="37">
        <v>27019.55</v>
      </c>
      <c r="F3261" s="37">
        <v>27019.55</v>
      </c>
      <c r="G3261" s="37">
        <v>27019.55</v>
      </c>
      <c r="H3261" s="37">
        <v>27019.55</v>
      </c>
      <c r="I3261" s="37">
        <v>27019.55</v>
      </c>
      <c r="J3261" s="37">
        <v>27019.55</v>
      </c>
      <c r="K3261" s="37">
        <v>27019.55</v>
      </c>
      <c r="L3261" s="37">
        <v>27019.55</v>
      </c>
      <c r="M3261" s="37">
        <v>27019.55</v>
      </c>
      <c r="N3261" s="37">
        <v>27019.55</v>
      </c>
      <c r="O3261" s="37">
        <v>27019.55</v>
      </c>
      <c r="P3261" s="37">
        <v>27019.55</v>
      </c>
      <c r="Q3261" s="37">
        <v>27019.55</v>
      </c>
      <c r="R3261" s="37">
        <v>27019.55</v>
      </c>
      <c r="S3261" s="37">
        <v>27019.55</v>
      </c>
    </row>
    <row r="3262" spans="2:19">
      <c r="B3262" s="6">
        <v>1993</v>
      </c>
      <c r="C3262" s="37">
        <v>39071.61</v>
      </c>
      <c r="D3262" s="37">
        <v>32107.79</v>
      </c>
      <c r="E3262" s="37">
        <v>31394.92</v>
      </c>
      <c r="F3262" s="37">
        <v>31394.920000000002</v>
      </c>
      <c r="G3262" s="37">
        <v>31394.920000000002</v>
      </c>
      <c r="H3262" s="37">
        <v>31394.920000000002</v>
      </c>
      <c r="I3262" s="37">
        <v>31394.920000000002</v>
      </c>
      <c r="J3262" s="37">
        <v>31394.920000000002</v>
      </c>
      <c r="K3262" s="37">
        <v>31394.920000000002</v>
      </c>
      <c r="L3262" s="37">
        <v>31394.920000000002</v>
      </c>
      <c r="M3262" s="37">
        <v>31394.920000000002</v>
      </c>
      <c r="N3262" s="37">
        <v>31394.920000000002</v>
      </c>
      <c r="O3262" s="37">
        <v>31394.920000000002</v>
      </c>
      <c r="P3262" s="37">
        <v>31394.920000000002</v>
      </c>
      <c r="Q3262" s="37">
        <v>31394.920000000002</v>
      </c>
      <c r="R3262" s="37">
        <v>31394.920000000002</v>
      </c>
      <c r="S3262" s="37">
        <v>31394.920000000002</v>
      </c>
    </row>
    <row r="3263" spans="2:19">
      <c r="B3263" s="6">
        <v>1992</v>
      </c>
      <c r="C3263" s="37">
        <v>44132.83</v>
      </c>
      <c r="D3263" s="37">
        <v>30778.28</v>
      </c>
      <c r="E3263" s="37">
        <v>30747.88</v>
      </c>
      <c r="F3263" s="37">
        <v>30747.880000000005</v>
      </c>
      <c r="G3263" s="37">
        <v>30747.880000000005</v>
      </c>
      <c r="H3263" s="37">
        <v>30747.880000000005</v>
      </c>
      <c r="I3263" s="37">
        <v>30747.880000000005</v>
      </c>
      <c r="J3263" s="37">
        <v>30747.880000000005</v>
      </c>
      <c r="K3263" s="37">
        <v>30747.880000000005</v>
      </c>
      <c r="L3263" s="37">
        <v>30747.880000000005</v>
      </c>
      <c r="M3263" s="37">
        <v>30747.880000000005</v>
      </c>
      <c r="N3263" s="37">
        <v>30747.880000000005</v>
      </c>
      <c r="O3263" s="37">
        <v>30747.880000000005</v>
      </c>
      <c r="P3263" s="37">
        <v>30747.880000000005</v>
      </c>
      <c r="Q3263" s="37">
        <v>30747.880000000005</v>
      </c>
      <c r="R3263" s="37">
        <v>30747.880000000005</v>
      </c>
      <c r="S3263" s="37">
        <v>30747.880000000005</v>
      </c>
    </row>
    <row r="3264" spans="2:19">
      <c r="B3264" s="6">
        <v>1991</v>
      </c>
      <c r="C3264" s="37">
        <v>44801.47</v>
      </c>
      <c r="D3264" s="37">
        <v>15750.83</v>
      </c>
      <c r="E3264" s="37">
        <v>15750.83</v>
      </c>
      <c r="F3264" s="37">
        <v>15750.830000000002</v>
      </c>
      <c r="G3264" s="37">
        <v>15750.830000000002</v>
      </c>
      <c r="H3264" s="37">
        <v>15750.830000000002</v>
      </c>
      <c r="I3264" s="37">
        <v>15750.830000000002</v>
      </c>
      <c r="J3264" s="37">
        <v>15750.830000000002</v>
      </c>
      <c r="K3264" s="37">
        <v>15750.830000000002</v>
      </c>
      <c r="L3264" s="37">
        <v>15750.830000000002</v>
      </c>
      <c r="M3264" s="37">
        <v>15750.830000000002</v>
      </c>
      <c r="N3264" s="37">
        <v>15750.830000000002</v>
      </c>
      <c r="O3264" s="37">
        <v>15750.830000000002</v>
      </c>
      <c r="P3264" s="37">
        <v>15750.830000000002</v>
      </c>
      <c r="Q3264" s="37">
        <v>15750.830000000002</v>
      </c>
      <c r="R3264" s="37">
        <v>15750.830000000002</v>
      </c>
      <c r="S3264" s="37">
        <v>15750.830000000002</v>
      </c>
    </row>
    <row r="3265" spans="2:19">
      <c r="B3265" s="6">
        <v>1990</v>
      </c>
      <c r="C3265" s="37">
        <v>46588.68</v>
      </c>
      <c r="D3265" s="37">
        <v>37301.839999999997</v>
      </c>
      <c r="E3265" s="37">
        <v>37301.839999999997</v>
      </c>
      <c r="F3265" s="37">
        <v>37301.840000000004</v>
      </c>
      <c r="G3265" s="37">
        <v>35450.820000000007</v>
      </c>
      <c r="H3265" s="37">
        <v>35450.82</v>
      </c>
      <c r="I3265" s="37">
        <v>35450.82</v>
      </c>
      <c r="J3265" s="37">
        <v>35450.82</v>
      </c>
      <c r="K3265" s="37">
        <v>35450.82</v>
      </c>
      <c r="L3265" s="37">
        <v>35450.82</v>
      </c>
      <c r="M3265" s="37">
        <v>35450.82</v>
      </c>
      <c r="N3265" s="37">
        <v>35450.82</v>
      </c>
      <c r="O3265" s="37">
        <v>35450.82</v>
      </c>
      <c r="P3265" s="37">
        <v>35450.82</v>
      </c>
      <c r="Q3265" s="37">
        <v>35450.82</v>
      </c>
      <c r="R3265" s="37">
        <v>35450.82</v>
      </c>
      <c r="S3265" s="37">
        <v>35450.82</v>
      </c>
    </row>
    <row r="3266" spans="2:19">
      <c r="B3266" s="6">
        <v>1989</v>
      </c>
      <c r="C3266" s="37">
        <v>18783.28</v>
      </c>
      <c r="D3266" s="37">
        <v>12031.86</v>
      </c>
      <c r="E3266" s="37">
        <v>12031.86</v>
      </c>
      <c r="F3266" s="37">
        <v>12031.86</v>
      </c>
      <c r="G3266" s="37">
        <v>11389.390000000001</v>
      </c>
      <c r="H3266" s="37">
        <v>11389.39</v>
      </c>
      <c r="I3266" s="37">
        <v>11389.39</v>
      </c>
      <c r="J3266" s="37">
        <v>11389.39</v>
      </c>
      <c r="K3266" s="37">
        <v>11389.39</v>
      </c>
      <c r="L3266" s="37">
        <v>11389.39</v>
      </c>
      <c r="M3266" s="37">
        <v>11389.39</v>
      </c>
      <c r="N3266" s="37">
        <v>11389.39</v>
      </c>
      <c r="O3266" s="37">
        <v>11389.39</v>
      </c>
      <c r="P3266" s="37">
        <v>11389.39</v>
      </c>
      <c r="Q3266" s="37">
        <v>11389.39</v>
      </c>
      <c r="R3266" s="37">
        <v>11389.39</v>
      </c>
      <c r="S3266" s="37">
        <v>11389.39</v>
      </c>
    </row>
    <row r="3267" spans="2:19">
      <c r="B3267" s="6">
        <v>1988</v>
      </c>
      <c r="C3267" s="37">
        <v>13906.41</v>
      </c>
      <c r="D3267" s="37">
        <v>9527.6299999999992</v>
      </c>
      <c r="E3267" s="37">
        <v>9527.6299999999992</v>
      </c>
      <c r="F3267" s="37">
        <v>9527.630000000001</v>
      </c>
      <c r="G3267" s="37">
        <v>9118.52</v>
      </c>
      <c r="H3267" s="37">
        <v>9118.52</v>
      </c>
      <c r="I3267" s="37">
        <v>9118.52</v>
      </c>
      <c r="J3267" s="37">
        <v>9118.52</v>
      </c>
      <c r="K3267" s="37">
        <v>9118.52</v>
      </c>
      <c r="L3267" s="37">
        <v>9118.52</v>
      </c>
      <c r="M3267" s="37">
        <v>9118.52</v>
      </c>
      <c r="N3267" s="37">
        <v>9118.52</v>
      </c>
      <c r="O3267" s="37">
        <v>9118.52</v>
      </c>
      <c r="P3267" s="37">
        <v>9118.52</v>
      </c>
      <c r="Q3267" s="37">
        <v>9118.52</v>
      </c>
      <c r="R3267" s="37">
        <v>9118.52</v>
      </c>
      <c r="S3267" s="37">
        <v>9118.52</v>
      </c>
    </row>
    <row r="3268" spans="2:19">
      <c r="B3268" s="6">
        <v>1987</v>
      </c>
      <c r="C3268" s="37">
        <v>19052.78</v>
      </c>
      <c r="D3268" s="37">
        <v>16718.7</v>
      </c>
      <c r="E3268" s="37">
        <v>16718.7</v>
      </c>
      <c r="F3268" s="37">
        <v>16718.7</v>
      </c>
      <c r="G3268" s="37">
        <v>16718.7</v>
      </c>
      <c r="H3268" s="37">
        <v>16718.7</v>
      </c>
      <c r="I3268" s="37">
        <v>16718.7</v>
      </c>
      <c r="J3268" s="37">
        <v>16718.7</v>
      </c>
      <c r="K3268" s="37">
        <v>16718.7</v>
      </c>
      <c r="L3268" s="37">
        <v>16718.7</v>
      </c>
      <c r="M3268" s="37">
        <v>16718.7</v>
      </c>
      <c r="N3268" s="37">
        <v>16718.7</v>
      </c>
      <c r="O3268" s="37">
        <v>16718.7</v>
      </c>
      <c r="P3268" s="37">
        <v>16718.7</v>
      </c>
      <c r="Q3268" s="37">
        <v>16718.7</v>
      </c>
      <c r="R3268" s="37">
        <v>16718.7</v>
      </c>
      <c r="S3268" s="37">
        <v>16718.7</v>
      </c>
    </row>
    <row r="3269" spans="2:19">
      <c r="B3269" s="6">
        <v>1986</v>
      </c>
      <c r="C3269" s="37">
        <v>44058.39</v>
      </c>
      <c r="D3269" s="37">
        <v>36513.72</v>
      </c>
      <c r="E3269" s="37">
        <v>36513.72</v>
      </c>
      <c r="F3269" s="37">
        <v>36513.72</v>
      </c>
      <c r="G3269" s="37">
        <v>35164.68</v>
      </c>
      <c r="H3269" s="37">
        <v>12119.94</v>
      </c>
      <c r="I3269" s="37">
        <v>12119.94</v>
      </c>
      <c r="J3269" s="37">
        <v>12119.94</v>
      </c>
      <c r="K3269" s="37">
        <v>12119.94</v>
      </c>
      <c r="L3269" s="37">
        <v>12119.94</v>
      </c>
      <c r="M3269" s="37">
        <v>12119.94</v>
      </c>
      <c r="N3269" s="37">
        <v>12119.94</v>
      </c>
      <c r="O3269" s="37">
        <v>12119.94</v>
      </c>
      <c r="P3269" s="37">
        <v>12119.94</v>
      </c>
      <c r="Q3269" s="37">
        <v>12119.94</v>
      </c>
      <c r="R3269" s="37">
        <v>12119.94</v>
      </c>
      <c r="S3269" s="37">
        <v>12119.94</v>
      </c>
    </row>
    <row r="3270" spans="2:19">
      <c r="B3270" s="6">
        <v>1985</v>
      </c>
      <c r="C3270" s="37">
        <v>11909.09</v>
      </c>
      <c r="D3270" s="37">
        <v>6763.44</v>
      </c>
      <c r="E3270" s="37">
        <v>6763.44</v>
      </c>
      <c r="F3270" s="37"/>
      <c r="G3270" s="37"/>
      <c r="H3270" s="37"/>
      <c r="I3270" s="37"/>
      <c r="J3270" s="37"/>
      <c r="K3270" s="37"/>
      <c r="L3270" s="37"/>
      <c r="M3270" s="37"/>
      <c r="N3270" s="37"/>
      <c r="O3270" s="37"/>
      <c r="P3270" s="37"/>
      <c r="Q3270" s="37"/>
      <c r="R3270" s="37"/>
      <c r="S3270" s="37"/>
    </row>
    <row r="3271" spans="2:19">
      <c r="B3271" s="6">
        <v>1984</v>
      </c>
      <c r="C3271" s="37">
        <v>5605.49</v>
      </c>
      <c r="D3271" s="37">
        <v>4941.22</v>
      </c>
      <c r="E3271" s="37">
        <v>4941.22</v>
      </c>
      <c r="F3271" s="37"/>
      <c r="G3271" s="37"/>
      <c r="H3271" s="37"/>
      <c r="I3271" s="37"/>
      <c r="J3271" s="37"/>
      <c r="K3271" s="37"/>
      <c r="L3271" s="37"/>
      <c r="M3271" s="37"/>
      <c r="N3271" s="37"/>
      <c r="O3271" s="37"/>
      <c r="P3271" s="37"/>
      <c r="Q3271" s="37"/>
      <c r="R3271" s="37"/>
      <c r="S3271" s="37"/>
    </row>
    <row r="3272" spans="2:19">
      <c r="B3272" s="6">
        <v>1983</v>
      </c>
      <c r="C3272" s="37">
        <v>1870.03</v>
      </c>
      <c r="D3272" s="37">
        <v>1870.03</v>
      </c>
      <c r="E3272" s="37">
        <v>1870.03</v>
      </c>
      <c r="F3272" s="37"/>
      <c r="G3272" s="37"/>
      <c r="H3272" s="37"/>
      <c r="I3272" s="37"/>
      <c r="J3272" s="37"/>
      <c r="K3272" s="37"/>
      <c r="L3272" s="37"/>
      <c r="M3272" s="37"/>
      <c r="N3272" s="37"/>
      <c r="O3272" s="37"/>
      <c r="P3272" s="37"/>
      <c r="Q3272" s="37"/>
      <c r="R3272" s="37"/>
      <c r="S3272" s="37"/>
    </row>
    <row r="3273" spans="2:19">
      <c r="B3273" s="6">
        <v>1982</v>
      </c>
      <c r="C3273" s="37">
        <v>2786.1</v>
      </c>
      <c r="D3273" s="37">
        <v>394.03999999999985</v>
      </c>
      <c r="E3273" s="37">
        <v>394.04</v>
      </c>
      <c r="F3273" s="37"/>
      <c r="G3273" s="37"/>
      <c r="H3273" s="37"/>
      <c r="I3273" s="37"/>
      <c r="J3273" s="37"/>
      <c r="K3273" s="37"/>
      <c r="L3273" s="37"/>
      <c r="M3273" s="37"/>
      <c r="N3273" s="37"/>
      <c r="O3273" s="37"/>
      <c r="P3273" s="37"/>
      <c r="Q3273" s="37"/>
      <c r="R3273" s="37"/>
      <c r="S3273" s="37"/>
    </row>
    <row r="3274" spans="2:19">
      <c r="B3274" s="6">
        <v>1981</v>
      </c>
      <c r="C3274" s="37">
        <v>1324.1</v>
      </c>
      <c r="D3274" s="37">
        <v>580.45999999999992</v>
      </c>
      <c r="E3274" s="37">
        <v>580.46</v>
      </c>
      <c r="F3274" s="37"/>
      <c r="G3274" s="37"/>
      <c r="H3274" s="37"/>
      <c r="I3274" s="37"/>
      <c r="J3274" s="37"/>
      <c r="K3274" s="37"/>
      <c r="L3274" s="37"/>
      <c r="M3274" s="37"/>
      <c r="N3274" s="37"/>
      <c r="O3274" s="37"/>
      <c r="P3274" s="37"/>
      <c r="Q3274" s="37"/>
      <c r="R3274" s="37"/>
      <c r="S3274" s="37"/>
    </row>
    <row r="3275" spans="2:19">
      <c r="B3275" s="6">
        <v>1980</v>
      </c>
      <c r="C3275" s="37">
        <v>1169.3499999999999</v>
      </c>
      <c r="D3275" s="37">
        <v>935.6099999999999</v>
      </c>
      <c r="E3275" s="37">
        <v>935.61</v>
      </c>
      <c r="F3275" s="37"/>
      <c r="G3275" s="37"/>
      <c r="H3275" s="37"/>
      <c r="I3275" s="37"/>
      <c r="J3275" s="37"/>
      <c r="K3275" s="37"/>
      <c r="L3275" s="37"/>
      <c r="M3275" s="37"/>
      <c r="N3275" s="37"/>
      <c r="O3275" s="37"/>
      <c r="P3275" s="37"/>
      <c r="Q3275" s="37"/>
      <c r="R3275" s="37"/>
      <c r="S3275" s="37"/>
    </row>
    <row r="3276" spans="2:19">
      <c r="B3276" s="6">
        <v>1979</v>
      </c>
      <c r="C3276" s="37">
        <v>1117.25</v>
      </c>
      <c r="D3276" s="37">
        <v>748.7</v>
      </c>
      <c r="E3276" s="37">
        <v>748.7</v>
      </c>
      <c r="F3276" s="37"/>
      <c r="G3276" s="37"/>
      <c r="H3276" s="37"/>
      <c r="I3276" s="37"/>
      <c r="J3276" s="37"/>
      <c r="K3276" s="37"/>
      <c r="L3276" s="37"/>
      <c r="M3276" s="37"/>
      <c r="N3276" s="37"/>
      <c r="O3276" s="37"/>
      <c r="P3276" s="37"/>
      <c r="Q3276" s="37"/>
      <c r="R3276" s="37"/>
      <c r="S3276" s="37"/>
    </row>
    <row r="3277" spans="2:19">
      <c r="B3277" s="6">
        <v>1978</v>
      </c>
      <c r="C3277" s="37">
        <v>1673.88</v>
      </c>
      <c r="D3277" s="37">
        <v>441.24</v>
      </c>
      <c r="E3277" s="37">
        <v>441.24</v>
      </c>
      <c r="F3277" s="37"/>
      <c r="G3277" s="37"/>
      <c r="H3277" s="37"/>
      <c r="I3277" s="37"/>
      <c r="J3277" s="37"/>
      <c r="K3277" s="37"/>
      <c r="L3277" s="37"/>
      <c r="M3277" s="37"/>
      <c r="N3277" s="37"/>
      <c r="O3277" s="37"/>
      <c r="P3277" s="37"/>
      <c r="Q3277" s="37"/>
      <c r="R3277" s="37"/>
      <c r="S3277" s="37"/>
    </row>
    <row r="3278" spans="2:19">
      <c r="B3278" s="6">
        <v>1977</v>
      </c>
      <c r="C3278" s="37">
        <v>1820.51</v>
      </c>
      <c r="D3278" s="37">
        <v>1687.93</v>
      </c>
      <c r="E3278" s="37">
        <v>1687.93</v>
      </c>
      <c r="F3278" s="37"/>
      <c r="G3278" s="37"/>
      <c r="H3278" s="37"/>
      <c r="I3278" s="37"/>
      <c r="J3278" s="37"/>
      <c r="K3278" s="37"/>
      <c r="L3278" s="37"/>
      <c r="M3278" s="37"/>
      <c r="N3278" s="37"/>
      <c r="O3278" s="37"/>
      <c r="P3278" s="37"/>
      <c r="Q3278" s="37"/>
      <c r="R3278" s="37"/>
      <c r="S3278" s="37"/>
    </row>
    <row r="3279" spans="2:19">
      <c r="B3279" s="6">
        <v>1976</v>
      </c>
      <c r="C3279" s="37">
        <v>2227.37</v>
      </c>
      <c r="D3279" s="37">
        <v>1676.57</v>
      </c>
      <c r="E3279" s="37">
        <v>1676.57</v>
      </c>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v>1619.19</v>
      </c>
      <c r="D3281" s="37">
        <v>1410.19</v>
      </c>
      <c r="E3281" s="37">
        <v>1410.19</v>
      </c>
      <c r="F3281" s="37"/>
      <c r="G3281" s="37"/>
      <c r="H3281" s="37"/>
      <c r="I3281" s="37"/>
      <c r="J3281" s="37"/>
      <c r="K3281" s="37"/>
      <c r="L3281" s="37"/>
      <c r="M3281" s="37"/>
      <c r="N3281" s="37"/>
      <c r="O3281" s="37"/>
      <c r="P3281" s="37"/>
      <c r="Q3281" s="37"/>
      <c r="R3281" s="37"/>
      <c r="S3281" s="37"/>
    </row>
    <row r="3282" spans="2:19">
      <c r="B3282" s="6">
        <v>1973</v>
      </c>
      <c r="C3282" s="37">
        <v>4447.8</v>
      </c>
      <c r="D3282" s="37">
        <v>2667.07</v>
      </c>
      <c r="E3282" s="37">
        <v>2667.07</v>
      </c>
      <c r="F3282" s="37"/>
      <c r="G3282" s="37"/>
      <c r="H3282" s="37"/>
      <c r="I3282" s="37"/>
      <c r="J3282" s="37"/>
      <c r="K3282" s="37"/>
      <c r="L3282" s="37"/>
      <c r="M3282" s="37"/>
      <c r="N3282" s="37"/>
      <c r="O3282" s="37"/>
      <c r="P3282" s="37"/>
      <c r="Q3282" s="37"/>
      <c r="R3282" s="37"/>
      <c r="S3282" s="37"/>
    </row>
    <row r="3283" spans="2:19">
      <c r="B3283" s="6">
        <v>1972</v>
      </c>
      <c r="C3283" s="37">
        <v>4159.8900000000003</v>
      </c>
      <c r="D3283" s="37">
        <v>2774.2000000000003</v>
      </c>
      <c r="E3283" s="37">
        <v>2774.2</v>
      </c>
      <c r="F3283" s="37"/>
      <c r="G3283" s="37"/>
      <c r="H3283" s="37"/>
      <c r="I3283" s="37"/>
      <c r="J3283" s="37"/>
      <c r="K3283" s="37"/>
      <c r="L3283" s="37"/>
      <c r="M3283" s="37"/>
      <c r="N3283" s="37"/>
      <c r="O3283" s="37"/>
      <c r="P3283" s="37"/>
      <c r="Q3283" s="37"/>
      <c r="R3283" s="37"/>
      <c r="S3283" s="37"/>
    </row>
    <row r="3284" spans="2:19">
      <c r="B3284" s="6">
        <v>1971</v>
      </c>
      <c r="C3284" s="37">
        <v>3740.57</v>
      </c>
      <c r="D3284" s="37">
        <v>3399.34</v>
      </c>
      <c r="E3284" s="37">
        <v>3399.34</v>
      </c>
      <c r="F3284" s="37"/>
      <c r="G3284" s="37"/>
      <c r="H3284" s="37"/>
      <c r="I3284" s="37"/>
      <c r="J3284" s="37"/>
      <c r="K3284" s="37"/>
      <c r="L3284" s="37"/>
      <c r="M3284" s="37"/>
      <c r="N3284" s="37"/>
      <c r="O3284" s="37"/>
      <c r="P3284" s="37"/>
      <c r="Q3284" s="37"/>
      <c r="R3284" s="37"/>
      <c r="S3284" s="37"/>
    </row>
    <row r="3285" spans="2:19">
      <c r="B3285" s="6">
        <v>1970</v>
      </c>
      <c r="C3285" s="37">
        <v>2023.59</v>
      </c>
      <c r="D3285" s="37">
        <v>1958.2199999999998</v>
      </c>
      <c r="E3285" s="37">
        <v>1958.22</v>
      </c>
      <c r="F3285" s="37"/>
      <c r="G3285" s="37"/>
      <c r="H3285" s="37"/>
      <c r="I3285" s="37"/>
      <c r="J3285" s="37"/>
      <c r="K3285" s="37"/>
      <c r="L3285" s="37"/>
      <c r="M3285" s="37"/>
      <c r="N3285" s="37"/>
      <c r="O3285" s="37"/>
      <c r="P3285" s="37"/>
      <c r="Q3285" s="37"/>
      <c r="R3285" s="37"/>
      <c r="S3285" s="37"/>
    </row>
    <row r="3286" spans="2:19">
      <c r="B3286" s="6">
        <v>1969</v>
      </c>
      <c r="C3286" s="37">
        <v>1268.6300000000001</v>
      </c>
      <c r="D3286" s="37">
        <v>1268.6300000000001</v>
      </c>
      <c r="E3286" s="37">
        <v>1268.6300000000001</v>
      </c>
      <c r="F3286" s="37"/>
      <c r="G3286" s="37"/>
      <c r="H3286" s="37"/>
      <c r="I3286" s="37"/>
      <c r="J3286" s="37"/>
      <c r="K3286" s="37"/>
      <c r="L3286" s="37"/>
      <c r="M3286" s="37"/>
      <c r="N3286" s="37"/>
      <c r="O3286" s="37"/>
      <c r="P3286" s="37"/>
      <c r="Q3286" s="37"/>
      <c r="R3286" s="37"/>
      <c r="S3286" s="37"/>
    </row>
    <row r="3287" spans="2:19">
      <c r="B3287" s="6">
        <v>1968</v>
      </c>
      <c r="C3287" s="37">
        <v>180.62</v>
      </c>
      <c r="D3287" s="37">
        <v>180.62</v>
      </c>
      <c r="E3287" s="37">
        <v>180.62</v>
      </c>
      <c r="F3287" s="37"/>
      <c r="G3287" s="37"/>
      <c r="H3287" s="37"/>
      <c r="I3287" s="37"/>
      <c r="J3287" s="37"/>
      <c r="K3287" s="37"/>
      <c r="L3287" s="37"/>
      <c r="M3287" s="37"/>
      <c r="N3287" s="37"/>
      <c r="O3287" s="37"/>
      <c r="P3287" s="37"/>
      <c r="Q3287" s="37"/>
      <c r="R3287" s="37"/>
      <c r="S3287" s="37"/>
    </row>
    <row r="3288" spans="2:19">
      <c r="B3288" s="6">
        <v>1967</v>
      </c>
      <c r="C3288" s="37">
        <v>238.2</v>
      </c>
      <c r="D3288" s="37">
        <v>238.2</v>
      </c>
      <c r="E3288" s="37">
        <v>238.2</v>
      </c>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v>201.41</v>
      </c>
      <c r="D3295" s="37">
        <v>201.41</v>
      </c>
      <c r="E3295" s="37">
        <v>201.41</v>
      </c>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1024184.4</v>
      </c>
      <c r="D3326" s="11">
        <f>SUM(D3248:D3325)</f>
        <v>856296.90999999957</v>
      </c>
      <c r="E3326" s="11">
        <f>SUM(E3247:E3325)</f>
        <v>849072.65999999957</v>
      </c>
      <c r="F3326" s="11">
        <f>SUM(F3246:F3325)</f>
        <v>837599.99999999988</v>
      </c>
      <c r="G3326" s="11">
        <f>SUM(G3245:G3325)</f>
        <v>864527.17000000016</v>
      </c>
      <c r="H3326" s="11">
        <f>SUM(H3239:H3325)</f>
        <v>890370.65</v>
      </c>
      <c r="I3326" s="11">
        <f>SUM(I3239:I3325)</f>
        <v>920215.27</v>
      </c>
      <c r="J3326" s="11">
        <f t="shared" ref="J3326" si="67">SUM(J3239:J3325)</f>
        <v>944744.63</v>
      </c>
      <c r="K3326" s="11">
        <f>SUM(K3239:K3325)</f>
        <v>948702.6</v>
      </c>
      <c r="L3326" s="11">
        <f t="shared" ref="L3326" si="68">SUM(L3239:L3325)</f>
        <v>1009028.1</v>
      </c>
      <c r="M3326" s="11">
        <f>SUM(M3239:M3325)</f>
        <v>1042958.6</v>
      </c>
      <c r="N3326" s="11">
        <f>SUM(N3234:N3325)</f>
        <v>1091969.48</v>
      </c>
      <c r="O3326" s="11">
        <f>SUM(O3234:O3325)</f>
        <v>1118433.23</v>
      </c>
      <c r="P3326" s="11">
        <f>SUM(P3234:P3325)</f>
        <v>1151891.95</v>
      </c>
      <c r="Q3326" s="11">
        <f>SUM(Q3234:Q3325)</f>
        <v>1242219.6300000001</v>
      </c>
      <c r="R3326" s="11">
        <f>SUM(R3233:R3325)</f>
        <v>1281601.3699999999</v>
      </c>
      <c r="S3326" s="11">
        <f>SUM(S3233:S3325)</f>
        <v>1289962.49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v>17978.02</v>
      </c>
      <c r="S3329" s="37">
        <v>17978.02</v>
      </c>
    </row>
    <row r="3330" spans="1:19">
      <c r="B3330" s="6">
        <v>2020</v>
      </c>
      <c r="C3330" s="36"/>
      <c r="D3330" s="36"/>
      <c r="E3330" s="36"/>
      <c r="F3330" s="36"/>
      <c r="G3330" s="36"/>
      <c r="H3330" s="36"/>
      <c r="I3330" s="36"/>
      <c r="J3330" s="36"/>
      <c r="K3330" s="36"/>
      <c r="L3330" s="36"/>
      <c r="M3330" s="36"/>
      <c r="N3330" s="36"/>
      <c r="O3330" s="36"/>
      <c r="P3330" s="36"/>
      <c r="Q3330" s="37">
        <v>1189.26</v>
      </c>
      <c r="R3330" s="37">
        <v>1189.26</v>
      </c>
      <c r="S3330" s="37">
        <v>1189.26</v>
      </c>
    </row>
    <row r="3331" spans="1:19">
      <c r="A3331" s="40"/>
      <c r="B3331" s="6">
        <v>2019</v>
      </c>
      <c r="C3331" s="36"/>
      <c r="D3331" s="36"/>
      <c r="E3331" s="36"/>
      <c r="F3331" s="36"/>
      <c r="G3331" s="36"/>
      <c r="H3331" s="36"/>
      <c r="I3331" s="36"/>
      <c r="J3331" s="36"/>
      <c r="K3331" s="36"/>
      <c r="L3331" s="36"/>
      <c r="M3331" s="36"/>
      <c r="N3331" s="36"/>
      <c r="O3331" s="36"/>
      <c r="P3331" s="37">
        <v>9014.7199999999993</v>
      </c>
      <c r="Q3331" s="37">
        <v>9014.7199999999993</v>
      </c>
      <c r="R3331" s="37">
        <v>9014.7199999999993</v>
      </c>
      <c r="S3331" s="37">
        <v>9014.7199999999993</v>
      </c>
    </row>
    <row r="3332" spans="1:19">
      <c r="A3332" s="40"/>
      <c r="B3332" s="6">
        <v>2018</v>
      </c>
      <c r="C3332" s="36"/>
      <c r="D3332" s="36"/>
      <c r="E3332" s="36"/>
      <c r="F3332" s="36"/>
      <c r="G3332" s="36"/>
      <c r="H3332" s="36"/>
      <c r="I3332" s="36"/>
      <c r="J3332" s="36"/>
      <c r="K3332" s="36"/>
      <c r="L3332" s="36"/>
      <c r="M3332" s="36"/>
      <c r="N3332" s="36"/>
      <c r="O3332" s="37">
        <v>20667.27</v>
      </c>
      <c r="P3332" s="37">
        <v>20667.27</v>
      </c>
      <c r="Q3332" s="37">
        <v>20667.27</v>
      </c>
      <c r="R3332" s="37">
        <v>20667.27</v>
      </c>
      <c r="S3332" s="37">
        <v>20667.27</v>
      </c>
    </row>
    <row r="3333" spans="1:19">
      <c r="A3333" s="40"/>
      <c r="B3333" s="6">
        <v>2017</v>
      </c>
      <c r="C3333" s="36"/>
      <c r="D3333" s="36"/>
      <c r="E3333" s="36"/>
      <c r="F3333" s="36"/>
      <c r="G3333" s="36"/>
      <c r="H3333" s="36"/>
      <c r="I3333" s="36"/>
      <c r="J3333" s="36"/>
      <c r="K3333" s="36"/>
      <c r="L3333" s="36"/>
      <c r="M3333" s="36"/>
      <c r="N3333" s="37">
        <v>2190.2399999999998</v>
      </c>
      <c r="O3333" s="37">
        <v>2190.2399999999998</v>
      </c>
      <c r="P3333" s="37">
        <v>2190.2399999999998</v>
      </c>
      <c r="Q3333" s="37">
        <v>2190.2399999999998</v>
      </c>
      <c r="R3333" s="37">
        <v>2190.2399999999998</v>
      </c>
      <c r="S3333" s="37">
        <v>2190.2399999999998</v>
      </c>
    </row>
    <row r="3334" spans="1:19">
      <c r="B3334" s="6">
        <v>2016</v>
      </c>
      <c r="C3334" s="36"/>
      <c r="D3334" s="36"/>
      <c r="E3334" s="36"/>
      <c r="F3334" s="36"/>
      <c r="G3334" s="36"/>
      <c r="H3334" s="36"/>
      <c r="I3334" s="36"/>
      <c r="J3334" s="36"/>
      <c r="K3334" s="36"/>
      <c r="L3334" s="36"/>
      <c r="M3334" s="37">
        <v>56350.850000000006</v>
      </c>
      <c r="N3334" s="37">
        <v>56350.850000000006</v>
      </c>
      <c r="O3334" s="37">
        <v>56350.850000000006</v>
      </c>
      <c r="P3334" s="37">
        <v>56350.850000000006</v>
      </c>
      <c r="Q3334" s="37">
        <v>56350.850000000006</v>
      </c>
      <c r="R3334" s="37">
        <v>56350.850000000006</v>
      </c>
      <c r="S3334" s="37">
        <v>56350.850000000006</v>
      </c>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v>3965.14</v>
      </c>
      <c r="J3338" s="37">
        <v>3965.14</v>
      </c>
      <c r="K3338" s="37">
        <v>3965.14</v>
      </c>
      <c r="L3338" s="37">
        <v>3965.14</v>
      </c>
      <c r="M3338" s="37">
        <v>3965.14</v>
      </c>
      <c r="N3338" s="37">
        <v>3965.14</v>
      </c>
      <c r="O3338" s="37">
        <v>3965.14</v>
      </c>
      <c r="P3338" s="37">
        <v>3965.14</v>
      </c>
      <c r="Q3338" s="37">
        <v>3965.14</v>
      </c>
      <c r="R3338" s="37">
        <v>3965.14</v>
      </c>
      <c r="S3338" s="37">
        <v>3965.14</v>
      </c>
    </row>
    <row r="3339" spans="1:19">
      <c r="B3339" s="6">
        <v>2011</v>
      </c>
      <c r="C3339" s="36"/>
      <c r="D3339" s="36"/>
      <c r="E3339" s="36"/>
      <c r="F3339" s="36"/>
      <c r="G3339" s="36"/>
      <c r="H3339" s="37">
        <v>14881.510000000002</v>
      </c>
      <c r="I3339" s="37">
        <v>14881.510000000002</v>
      </c>
      <c r="J3339" s="37">
        <v>14881.510000000002</v>
      </c>
      <c r="K3339" s="37">
        <v>14881.510000000002</v>
      </c>
      <c r="L3339" s="37">
        <v>14881.510000000002</v>
      </c>
      <c r="M3339" s="37">
        <v>14881.510000000002</v>
      </c>
      <c r="N3339" s="37">
        <v>14881.510000000002</v>
      </c>
      <c r="O3339" s="37">
        <v>14881.510000000002</v>
      </c>
      <c r="P3339" s="37">
        <v>14881.510000000002</v>
      </c>
      <c r="Q3339" s="37">
        <v>14881.510000000002</v>
      </c>
      <c r="R3339" s="37">
        <v>14881.510000000002</v>
      </c>
      <c r="S3339" s="37">
        <v>14881.510000000002</v>
      </c>
    </row>
    <row r="3340" spans="1:19">
      <c r="B3340" s="6">
        <v>2010</v>
      </c>
      <c r="C3340" s="36"/>
      <c r="D3340" s="36"/>
      <c r="E3340" s="36"/>
      <c r="F3340" s="36"/>
      <c r="G3340" s="37">
        <v>6881.23</v>
      </c>
      <c r="H3340" s="37">
        <v>6881.23</v>
      </c>
      <c r="I3340" s="37">
        <v>6881.23</v>
      </c>
      <c r="J3340" s="37">
        <v>6881.23</v>
      </c>
      <c r="K3340" s="37">
        <v>6881.23</v>
      </c>
      <c r="L3340" s="37">
        <v>6881.23</v>
      </c>
      <c r="M3340" s="37">
        <v>6881.23</v>
      </c>
      <c r="N3340" s="37">
        <v>6881.23</v>
      </c>
      <c r="O3340" s="37">
        <v>6881.23</v>
      </c>
      <c r="P3340" s="37">
        <v>6881.23</v>
      </c>
      <c r="Q3340" s="37">
        <v>6881.23</v>
      </c>
      <c r="R3340" s="37">
        <v>6881.23</v>
      </c>
      <c r="S3340" s="37">
        <v>6881.23</v>
      </c>
    </row>
    <row r="3341" spans="1:19">
      <c r="B3341" s="6">
        <v>2009</v>
      </c>
      <c r="C3341" s="36"/>
      <c r="D3341" s="36"/>
      <c r="E3341" s="36"/>
      <c r="F3341" s="37">
        <v>5594.7</v>
      </c>
      <c r="G3341" s="37">
        <v>5594.7</v>
      </c>
      <c r="H3341" s="37">
        <v>5594.7</v>
      </c>
      <c r="I3341" s="37">
        <v>5594.7</v>
      </c>
      <c r="J3341" s="37">
        <v>5594.7</v>
      </c>
      <c r="K3341" s="37">
        <v>5594.7</v>
      </c>
      <c r="L3341" s="37">
        <v>5594.7</v>
      </c>
      <c r="M3341" s="37">
        <v>5594.7</v>
      </c>
      <c r="N3341" s="37">
        <v>5594.7</v>
      </c>
      <c r="O3341" s="37">
        <v>5594.7</v>
      </c>
      <c r="P3341" s="37">
        <v>5594.7</v>
      </c>
      <c r="Q3341" s="37">
        <v>5594.7</v>
      </c>
      <c r="R3341" s="37">
        <v>5594.7</v>
      </c>
      <c r="S3341" s="37">
        <v>5594.7</v>
      </c>
    </row>
    <row r="3342" spans="1:19">
      <c r="B3342" s="6">
        <v>2008</v>
      </c>
      <c r="C3342" s="36"/>
      <c r="D3342" s="36"/>
      <c r="E3342" s="37">
        <v>471.48</v>
      </c>
      <c r="F3342" s="37">
        <v>471.47999999999996</v>
      </c>
      <c r="G3342" s="37">
        <v>471.47999999999996</v>
      </c>
      <c r="H3342" s="37">
        <v>471.47999999999996</v>
      </c>
      <c r="I3342" s="37">
        <v>471.47999999999996</v>
      </c>
      <c r="J3342" s="37">
        <v>471.47999999999996</v>
      </c>
      <c r="K3342" s="37">
        <v>471.47999999999996</v>
      </c>
      <c r="L3342" s="37">
        <v>471.47999999999996</v>
      </c>
      <c r="M3342" s="37">
        <v>471.47999999999996</v>
      </c>
      <c r="N3342" s="37">
        <v>471.47999999999996</v>
      </c>
      <c r="O3342" s="37">
        <v>471.47999999999996</v>
      </c>
      <c r="P3342" s="37">
        <v>471.47999999999996</v>
      </c>
      <c r="Q3342" s="37">
        <v>471.47999999999996</v>
      </c>
      <c r="R3342" s="37">
        <v>471.47999999999996</v>
      </c>
      <c r="S3342" s="37">
        <v>471.47999999999996</v>
      </c>
    </row>
    <row r="3343" spans="1:19">
      <c r="B3343" s="6">
        <v>2007</v>
      </c>
      <c r="C3343" s="36"/>
      <c r="D3343" s="37">
        <v>7178.07</v>
      </c>
      <c r="E3343" s="37">
        <v>7178.07</v>
      </c>
      <c r="F3343" s="37">
        <v>7178.07</v>
      </c>
      <c r="G3343" s="37">
        <v>7178.07</v>
      </c>
      <c r="H3343" s="37">
        <v>7178.07</v>
      </c>
      <c r="I3343" s="37">
        <v>7178.07</v>
      </c>
      <c r="J3343" s="37">
        <v>7178.07</v>
      </c>
      <c r="K3343" s="37">
        <v>7178.07</v>
      </c>
      <c r="L3343" s="37">
        <v>7178.07</v>
      </c>
      <c r="M3343" s="37">
        <v>7178.07</v>
      </c>
      <c r="N3343" s="37">
        <v>7178.07</v>
      </c>
      <c r="O3343" s="37">
        <v>7178.07</v>
      </c>
      <c r="P3343" s="37">
        <v>7178.07</v>
      </c>
      <c r="Q3343" s="37">
        <v>7178.07</v>
      </c>
      <c r="R3343" s="37">
        <v>7178.07</v>
      </c>
      <c r="S3343" s="37">
        <v>7178.07</v>
      </c>
    </row>
    <row r="3344" spans="1:19">
      <c r="B3344" s="6">
        <v>2006</v>
      </c>
      <c r="C3344" s="37">
        <v>0</v>
      </c>
      <c r="D3344" s="37">
        <v>0</v>
      </c>
      <c r="E3344" s="37">
        <v>0</v>
      </c>
      <c r="F3344" s="37"/>
      <c r="G3344" s="37"/>
      <c r="H3344" s="37"/>
      <c r="I3344" s="37"/>
      <c r="J3344" s="37"/>
      <c r="K3344" s="37"/>
      <c r="L3344" s="37"/>
      <c r="M3344" s="37"/>
      <c r="N3344" s="37"/>
      <c r="O3344" s="37"/>
      <c r="P3344" s="37"/>
      <c r="Q3344" s="37"/>
      <c r="R3344" s="37"/>
      <c r="S3344" s="37"/>
    </row>
    <row r="3345" spans="2:19">
      <c r="B3345" s="6">
        <v>2005</v>
      </c>
      <c r="C3345" s="37">
        <v>8617.630000000001</v>
      </c>
      <c r="D3345" s="37">
        <v>8617.6299999999992</v>
      </c>
      <c r="E3345" s="37">
        <v>8617.6299999999992</v>
      </c>
      <c r="F3345" s="37">
        <v>8617.6299999999992</v>
      </c>
      <c r="G3345" s="37">
        <v>8617.6299999999992</v>
      </c>
      <c r="H3345" s="37">
        <v>8617.6299999999992</v>
      </c>
      <c r="I3345" s="37">
        <v>8617.6299999999992</v>
      </c>
      <c r="J3345" s="37">
        <v>8617.6299999999992</v>
      </c>
      <c r="K3345" s="37">
        <v>8617.6299999999992</v>
      </c>
      <c r="L3345" s="37">
        <v>8617.6299999999992</v>
      </c>
      <c r="M3345" s="37">
        <v>8617.6299999999992</v>
      </c>
      <c r="N3345" s="37">
        <v>8617.6299999999992</v>
      </c>
      <c r="O3345" s="37">
        <v>8617.6299999999992</v>
      </c>
      <c r="P3345" s="37">
        <v>8617.6299999999992</v>
      </c>
      <c r="Q3345" s="37">
        <v>8617.6299999999992</v>
      </c>
      <c r="R3345" s="37">
        <v>8617.6299999999992</v>
      </c>
      <c r="S3345" s="37">
        <v>8617.6299999999992</v>
      </c>
    </row>
    <row r="3346" spans="2:19">
      <c r="B3346" s="6">
        <v>2004</v>
      </c>
      <c r="C3346" s="37">
        <v>7854.65</v>
      </c>
      <c r="D3346" s="37">
        <v>7854.65</v>
      </c>
      <c r="E3346" s="37">
        <v>7854.65</v>
      </c>
      <c r="F3346" s="37">
        <v>7854.6500000000005</v>
      </c>
      <c r="G3346" s="37">
        <v>7854.6500000000005</v>
      </c>
      <c r="H3346" s="37">
        <v>7854.6500000000005</v>
      </c>
      <c r="I3346" s="37">
        <v>7854.6500000000005</v>
      </c>
      <c r="J3346" s="37">
        <v>7854.6500000000005</v>
      </c>
      <c r="K3346" s="37">
        <v>7854.6500000000005</v>
      </c>
      <c r="L3346" s="37">
        <v>7854.6500000000005</v>
      </c>
      <c r="M3346" s="37">
        <v>7854.6500000000005</v>
      </c>
      <c r="N3346" s="37">
        <v>7854.6500000000005</v>
      </c>
      <c r="O3346" s="37">
        <v>7854.6500000000005</v>
      </c>
      <c r="P3346" s="37">
        <v>7854.6500000000005</v>
      </c>
      <c r="Q3346" s="37">
        <v>7854.6500000000005</v>
      </c>
      <c r="R3346" s="37">
        <v>7854.6500000000005</v>
      </c>
      <c r="S3346" s="37">
        <v>7854.6500000000005</v>
      </c>
    </row>
    <row r="3347" spans="2:19">
      <c r="B3347" s="6">
        <v>2003</v>
      </c>
      <c r="C3347" s="37">
        <v>420.91</v>
      </c>
      <c r="D3347" s="37">
        <v>420.91</v>
      </c>
      <c r="E3347" s="37">
        <v>420.91</v>
      </c>
      <c r="F3347" s="37">
        <v>420.90999999999997</v>
      </c>
      <c r="G3347" s="37">
        <v>420.90999999999997</v>
      </c>
      <c r="H3347" s="37">
        <v>420.90999999999997</v>
      </c>
      <c r="I3347" s="37">
        <v>420.90999999999997</v>
      </c>
      <c r="J3347" s="37">
        <v>420.90999999999997</v>
      </c>
      <c r="K3347" s="37">
        <v>420.90999999999997</v>
      </c>
      <c r="L3347" s="37">
        <v>420.90999999999997</v>
      </c>
      <c r="M3347" s="37">
        <v>420.90999999999997</v>
      </c>
      <c r="N3347" s="37">
        <v>420.90999999999997</v>
      </c>
      <c r="O3347" s="37">
        <v>420.90999999999997</v>
      </c>
      <c r="P3347" s="37">
        <v>420.90999999999997</v>
      </c>
      <c r="Q3347" s="37">
        <v>420.90999999999997</v>
      </c>
      <c r="R3347" s="37">
        <v>420.90999999999997</v>
      </c>
      <c r="S3347" s="37">
        <v>420.90999999999997</v>
      </c>
    </row>
    <row r="3348" spans="2:19">
      <c r="B3348" s="6">
        <v>2002</v>
      </c>
      <c r="C3348" s="37">
        <v>240.4</v>
      </c>
      <c r="D3348" s="37">
        <v>240.4</v>
      </c>
      <c r="E3348" s="37">
        <v>240.4</v>
      </c>
      <c r="F3348" s="37">
        <v>240.4</v>
      </c>
      <c r="G3348" s="37">
        <v>240.4</v>
      </c>
      <c r="H3348" s="37">
        <v>240.4</v>
      </c>
      <c r="I3348" s="37">
        <v>240.4</v>
      </c>
      <c r="J3348" s="37">
        <v>240.4</v>
      </c>
      <c r="K3348" s="37">
        <v>240.4</v>
      </c>
      <c r="L3348" s="37">
        <v>240.4</v>
      </c>
      <c r="M3348" s="37">
        <v>240.4</v>
      </c>
      <c r="N3348" s="37">
        <v>240.4</v>
      </c>
      <c r="O3348" s="37">
        <v>240.4</v>
      </c>
      <c r="P3348" s="37">
        <v>240.4</v>
      </c>
      <c r="Q3348" s="37">
        <v>240.4</v>
      </c>
      <c r="R3348" s="37">
        <v>240.4</v>
      </c>
      <c r="S3348" s="37">
        <v>240.4</v>
      </c>
    </row>
    <row r="3349" spans="2:19">
      <c r="B3349" s="6">
        <v>2001</v>
      </c>
      <c r="C3349" s="37">
        <v>8115.74</v>
      </c>
      <c r="D3349" s="37">
        <v>8115.74</v>
      </c>
      <c r="E3349" s="37">
        <v>8115.74</v>
      </c>
      <c r="F3349" s="37">
        <v>8115.74</v>
      </c>
      <c r="G3349" s="37">
        <v>8115.74</v>
      </c>
      <c r="H3349" s="37">
        <v>8115.74</v>
      </c>
      <c r="I3349" s="37">
        <v>8115.74</v>
      </c>
      <c r="J3349" s="37">
        <v>8115.74</v>
      </c>
      <c r="K3349" s="37">
        <v>8115.74</v>
      </c>
      <c r="L3349" s="37">
        <v>8115.74</v>
      </c>
      <c r="M3349" s="37">
        <v>8115.74</v>
      </c>
      <c r="N3349" s="37">
        <v>8115.74</v>
      </c>
      <c r="O3349" s="37">
        <v>8115.74</v>
      </c>
      <c r="P3349" s="37">
        <v>8115.74</v>
      </c>
      <c r="Q3349" s="37">
        <v>8115.74</v>
      </c>
      <c r="R3349" s="37">
        <v>8115.74</v>
      </c>
      <c r="S3349" s="37">
        <v>8115.74</v>
      </c>
    </row>
    <row r="3350" spans="2:19">
      <c r="B3350" s="6">
        <v>2000</v>
      </c>
      <c r="C3350" s="37">
        <v>25829.15</v>
      </c>
      <c r="D3350" s="37">
        <v>25829.15</v>
      </c>
      <c r="E3350" s="37">
        <v>25829.15</v>
      </c>
      <c r="F3350" s="37">
        <v>25829.15</v>
      </c>
      <c r="G3350" s="37">
        <v>25829.15</v>
      </c>
      <c r="H3350" s="37">
        <v>25829.15</v>
      </c>
      <c r="I3350" s="37">
        <v>25829.15</v>
      </c>
      <c r="J3350" s="37">
        <v>25829.15</v>
      </c>
      <c r="K3350" s="37">
        <v>25829.15</v>
      </c>
      <c r="L3350" s="37">
        <v>25829.15</v>
      </c>
      <c r="M3350" s="37">
        <v>25829.15</v>
      </c>
      <c r="N3350" s="37">
        <v>25829.15</v>
      </c>
      <c r="O3350" s="37">
        <v>25829.15</v>
      </c>
      <c r="P3350" s="37">
        <v>25829.15</v>
      </c>
      <c r="Q3350" s="37">
        <v>25829.15</v>
      </c>
      <c r="R3350" s="37">
        <v>25829.15</v>
      </c>
      <c r="S3350" s="37">
        <v>25829.15</v>
      </c>
    </row>
    <row r="3351" spans="2:19">
      <c r="B3351" s="6">
        <v>1999</v>
      </c>
      <c r="C3351" s="37">
        <v>54857.05</v>
      </c>
      <c r="D3351" s="37">
        <v>54857.05</v>
      </c>
      <c r="E3351" s="37">
        <v>54857.05</v>
      </c>
      <c r="F3351" s="37">
        <v>54857.05</v>
      </c>
      <c r="G3351" s="37">
        <v>54857.05</v>
      </c>
      <c r="H3351" s="37">
        <v>54857.05</v>
      </c>
      <c r="I3351" s="37">
        <v>54857.05</v>
      </c>
      <c r="J3351" s="37">
        <v>54857.05</v>
      </c>
      <c r="K3351" s="37">
        <v>54857.05</v>
      </c>
      <c r="L3351" s="37">
        <v>54857.05</v>
      </c>
      <c r="M3351" s="37">
        <v>54857.05</v>
      </c>
      <c r="N3351" s="37">
        <v>54857.05</v>
      </c>
      <c r="O3351" s="37">
        <v>54857.05</v>
      </c>
      <c r="P3351" s="37">
        <v>54857.05</v>
      </c>
      <c r="Q3351" s="37">
        <v>54857.05</v>
      </c>
      <c r="R3351" s="37">
        <v>54857.05</v>
      </c>
      <c r="S3351" s="37">
        <v>54857.05</v>
      </c>
    </row>
    <row r="3352" spans="2:19">
      <c r="B3352" s="6">
        <v>1998</v>
      </c>
      <c r="C3352" s="37">
        <v>49165.68</v>
      </c>
      <c r="D3352" s="37">
        <v>49165.68</v>
      </c>
      <c r="E3352" s="37">
        <v>49165.68</v>
      </c>
      <c r="F3352" s="37">
        <v>49165.68</v>
      </c>
      <c r="G3352" s="37">
        <v>49165.68</v>
      </c>
      <c r="H3352" s="37">
        <v>49165.68</v>
      </c>
      <c r="I3352" s="37">
        <v>49165.68</v>
      </c>
      <c r="J3352" s="37">
        <v>49165.68</v>
      </c>
      <c r="K3352" s="37">
        <v>49165.68</v>
      </c>
      <c r="L3352" s="37">
        <v>49165.68</v>
      </c>
      <c r="M3352" s="37">
        <v>49165.68</v>
      </c>
      <c r="N3352" s="37">
        <v>49165.68</v>
      </c>
      <c r="O3352" s="37">
        <v>49165.68</v>
      </c>
      <c r="P3352" s="37">
        <v>49165.68</v>
      </c>
      <c r="Q3352" s="37">
        <v>49165.68</v>
      </c>
      <c r="R3352" s="37">
        <v>49165.68</v>
      </c>
      <c r="S3352" s="37">
        <v>49165.68</v>
      </c>
    </row>
    <row r="3353" spans="2:19">
      <c r="B3353" s="6">
        <v>1997</v>
      </c>
      <c r="C3353" s="37">
        <v>92755.4</v>
      </c>
      <c r="D3353" s="37">
        <v>92755.4</v>
      </c>
      <c r="E3353" s="37">
        <v>92755.4</v>
      </c>
      <c r="F3353" s="37">
        <v>92755.4</v>
      </c>
      <c r="G3353" s="37">
        <v>92755.4</v>
      </c>
      <c r="H3353" s="37">
        <v>92755.4</v>
      </c>
      <c r="I3353" s="37">
        <v>92755.4</v>
      </c>
      <c r="J3353" s="37">
        <v>92755.4</v>
      </c>
      <c r="K3353" s="37">
        <v>92755.4</v>
      </c>
      <c r="L3353" s="37">
        <v>92755.4</v>
      </c>
      <c r="M3353" s="37">
        <v>92755.4</v>
      </c>
      <c r="N3353" s="37">
        <v>92755.4</v>
      </c>
      <c r="O3353" s="37">
        <v>92755.4</v>
      </c>
      <c r="P3353" s="37">
        <v>92755.4</v>
      </c>
      <c r="Q3353" s="37">
        <v>92755.4</v>
      </c>
      <c r="R3353" s="37">
        <v>92755.4</v>
      </c>
      <c r="S3353" s="37">
        <v>92755.4</v>
      </c>
    </row>
    <row r="3354" spans="2:19">
      <c r="B3354" s="6">
        <v>1996</v>
      </c>
      <c r="C3354" s="37">
        <v>48556.57</v>
      </c>
      <c r="D3354" s="37">
        <v>48556.57</v>
      </c>
      <c r="E3354" s="37">
        <v>48556.57</v>
      </c>
      <c r="F3354" s="37">
        <v>48556.57</v>
      </c>
      <c r="G3354" s="37">
        <v>48556.57</v>
      </c>
      <c r="H3354" s="37">
        <v>48556.57</v>
      </c>
      <c r="I3354" s="37">
        <v>48556.57</v>
      </c>
      <c r="J3354" s="37">
        <v>48556.57</v>
      </c>
      <c r="K3354" s="37">
        <v>48556.57</v>
      </c>
      <c r="L3354" s="37">
        <v>48556.57</v>
      </c>
      <c r="M3354" s="37">
        <v>48556.57</v>
      </c>
      <c r="N3354" s="37">
        <v>48556.57</v>
      </c>
      <c r="O3354" s="37">
        <v>48556.57</v>
      </c>
      <c r="P3354" s="37">
        <v>48556.57</v>
      </c>
      <c r="Q3354" s="37">
        <v>48556.57</v>
      </c>
      <c r="R3354" s="37">
        <v>48556.57</v>
      </c>
      <c r="S3354" s="37">
        <v>48556.57</v>
      </c>
    </row>
    <row r="3355" spans="2:19">
      <c r="B3355" s="6">
        <v>1995</v>
      </c>
      <c r="C3355" s="37">
        <v>28938.880000000001</v>
      </c>
      <c r="D3355" s="37">
        <v>28938.880000000001</v>
      </c>
      <c r="E3355" s="37">
        <v>28938.880000000001</v>
      </c>
      <c r="F3355" s="37">
        <v>28938.880000000001</v>
      </c>
      <c r="G3355" s="37">
        <v>28938.880000000001</v>
      </c>
      <c r="H3355" s="37">
        <v>28938.880000000001</v>
      </c>
      <c r="I3355" s="37">
        <v>28938.880000000001</v>
      </c>
      <c r="J3355" s="37">
        <v>28938.880000000001</v>
      </c>
      <c r="K3355" s="37">
        <v>28938.880000000001</v>
      </c>
      <c r="L3355" s="37">
        <v>28938.880000000001</v>
      </c>
      <c r="M3355" s="37">
        <v>28938.880000000001</v>
      </c>
      <c r="N3355" s="37">
        <v>28938.880000000001</v>
      </c>
      <c r="O3355" s="37">
        <v>28938.880000000001</v>
      </c>
      <c r="P3355" s="37">
        <v>28938.880000000001</v>
      </c>
      <c r="Q3355" s="37">
        <v>28938.880000000001</v>
      </c>
      <c r="R3355" s="37">
        <v>28938.880000000001</v>
      </c>
      <c r="S3355" s="37">
        <v>28938.880000000001</v>
      </c>
    </row>
    <row r="3356" spans="2:19">
      <c r="B3356" s="6">
        <v>1994</v>
      </c>
      <c r="C3356" s="37">
        <v>54384.74</v>
      </c>
      <c r="D3356" s="37">
        <v>54384.74</v>
      </c>
      <c r="E3356" s="37">
        <v>54384.74</v>
      </c>
      <c r="F3356" s="37">
        <v>54384.74</v>
      </c>
      <c r="G3356" s="37">
        <v>54384.74</v>
      </c>
      <c r="H3356" s="37">
        <v>54384.74</v>
      </c>
      <c r="I3356" s="37">
        <v>54384.74</v>
      </c>
      <c r="J3356" s="37">
        <v>54384.74</v>
      </c>
      <c r="K3356" s="37">
        <v>54384.74</v>
      </c>
      <c r="L3356" s="37">
        <v>54384.74</v>
      </c>
      <c r="M3356" s="37">
        <v>54384.74</v>
      </c>
      <c r="N3356" s="37">
        <v>54384.74</v>
      </c>
      <c r="O3356" s="37">
        <v>54384.74</v>
      </c>
      <c r="P3356" s="37">
        <v>54384.74</v>
      </c>
      <c r="Q3356" s="37">
        <v>54384.74</v>
      </c>
      <c r="R3356" s="37">
        <v>54384.74</v>
      </c>
      <c r="S3356" s="37">
        <v>54384.74</v>
      </c>
    </row>
    <row r="3357" spans="2:19">
      <c r="B3357" s="6">
        <v>1993</v>
      </c>
      <c r="C3357" s="37">
        <v>80193.41</v>
      </c>
      <c r="D3357" s="37">
        <v>80193.41</v>
      </c>
      <c r="E3357" s="37">
        <v>80193.41</v>
      </c>
      <c r="F3357" s="37">
        <v>80193.409999999989</v>
      </c>
      <c r="G3357" s="37">
        <v>80193.409999999989</v>
      </c>
      <c r="H3357" s="37">
        <v>80193.409999999989</v>
      </c>
      <c r="I3357" s="37">
        <v>80193.409999999989</v>
      </c>
      <c r="J3357" s="37">
        <v>80193.409999999989</v>
      </c>
      <c r="K3357" s="37">
        <v>80193.409999999989</v>
      </c>
      <c r="L3357" s="37">
        <v>80193.409999999989</v>
      </c>
      <c r="M3357" s="37">
        <v>80193.409999999989</v>
      </c>
      <c r="N3357" s="37">
        <v>80193.409999999989</v>
      </c>
      <c r="O3357" s="37">
        <v>80193.409999999989</v>
      </c>
      <c r="P3357" s="37">
        <v>80193.409999999989</v>
      </c>
      <c r="Q3357" s="37">
        <v>80193.409999999989</v>
      </c>
      <c r="R3357" s="37">
        <v>80193.409999999989</v>
      </c>
      <c r="S3357" s="37">
        <v>80193.409999999989</v>
      </c>
    </row>
    <row r="3358" spans="2:19">
      <c r="B3358" s="6">
        <v>1992</v>
      </c>
      <c r="C3358" s="37">
        <v>89453.59</v>
      </c>
      <c r="D3358" s="37">
        <v>89453.59</v>
      </c>
      <c r="E3358" s="37">
        <v>89453.59</v>
      </c>
      <c r="F3358" s="37">
        <v>89453.59</v>
      </c>
      <c r="G3358" s="37">
        <v>89453.59</v>
      </c>
      <c r="H3358" s="37">
        <v>89453.59</v>
      </c>
      <c r="I3358" s="37">
        <v>89453.59</v>
      </c>
      <c r="J3358" s="37">
        <v>89453.59</v>
      </c>
      <c r="K3358" s="37">
        <v>89453.59</v>
      </c>
      <c r="L3358" s="37">
        <v>89453.59</v>
      </c>
      <c r="M3358" s="37">
        <v>89453.59</v>
      </c>
      <c r="N3358" s="37">
        <v>89453.59</v>
      </c>
      <c r="O3358" s="37">
        <v>89453.59</v>
      </c>
      <c r="P3358" s="37">
        <v>89453.59</v>
      </c>
      <c r="Q3358" s="37">
        <v>89453.59</v>
      </c>
      <c r="R3358" s="37">
        <v>89453.59</v>
      </c>
      <c r="S3358" s="37">
        <v>89453.59</v>
      </c>
    </row>
    <row r="3359" spans="2:19">
      <c r="B3359" s="6">
        <v>1991</v>
      </c>
      <c r="C3359" s="37">
        <v>36446.46</v>
      </c>
      <c r="D3359" s="37">
        <v>36446.46</v>
      </c>
      <c r="E3359" s="37">
        <v>36446.46</v>
      </c>
      <c r="F3359" s="37">
        <v>36446.46</v>
      </c>
      <c r="G3359" s="37">
        <v>36446.46</v>
      </c>
      <c r="H3359" s="37">
        <v>36446.46</v>
      </c>
      <c r="I3359" s="37">
        <v>36446.46</v>
      </c>
      <c r="J3359" s="37">
        <v>36446.46</v>
      </c>
      <c r="K3359" s="37">
        <v>36446.46</v>
      </c>
      <c r="L3359" s="37">
        <v>36446.46</v>
      </c>
      <c r="M3359" s="37">
        <v>36446.46</v>
      </c>
      <c r="N3359" s="37">
        <v>36446.46</v>
      </c>
      <c r="O3359" s="37">
        <v>36446.46</v>
      </c>
      <c r="P3359" s="37">
        <v>36446.46</v>
      </c>
      <c r="Q3359" s="37">
        <v>36446.46</v>
      </c>
      <c r="R3359" s="37">
        <v>36446.46</v>
      </c>
      <c r="S3359" s="37">
        <v>36446.46</v>
      </c>
    </row>
    <row r="3360" spans="2:19">
      <c r="B3360" s="6">
        <v>1990</v>
      </c>
      <c r="C3360" s="37">
        <v>30726.799999999999</v>
      </c>
      <c r="D3360" s="37">
        <v>30726.799999999999</v>
      </c>
      <c r="E3360" s="37">
        <v>30726.799999999999</v>
      </c>
      <c r="F3360" s="37">
        <v>30726.799999999996</v>
      </c>
      <c r="G3360" s="37">
        <v>30726.799999999996</v>
      </c>
      <c r="H3360" s="37">
        <v>30726.799999999996</v>
      </c>
      <c r="I3360" s="37">
        <v>30726.799999999996</v>
      </c>
      <c r="J3360" s="37">
        <v>30726.799999999996</v>
      </c>
      <c r="K3360" s="37">
        <v>30726.799999999996</v>
      </c>
      <c r="L3360" s="37">
        <v>30726.799999999996</v>
      </c>
      <c r="M3360" s="37">
        <v>30726.799999999996</v>
      </c>
      <c r="N3360" s="37">
        <v>30726.799999999996</v>
      </c>
      <c r="O3360" s="37">
        <v>30726.799999999996</v>
      </c>
      <c r="P3360" s="37">
        <v>30726.799999999996</v>
      </c>
      <c r="Q3360" s="37">
        <v>30726.799999999996</v>
      </c>
      <c r="R3360" s="37">
        <v>30726.799999999996</v>
      </c>
      <c r="S3360" s="37">
        <v>30726.799999999996</v>
      </c>
    </row>
    <row r="3361" spans="2:19">
      <c r="B3361" s="6">
        <v>1989</v>
      </c>
      <c r="C3361" s="37">
        <v>75751.81</v>
      </c>
      <c r="D3361" s="37">
        <v>75751.81</v>
      </c>
      <c r="E3361" s="37">
        <v>75751.81</v>
      </c>
      <c r="F3361" s="37">
        <v>75751.81</v>
      </c>
      <c r="G3361" s="37">
        <v>75751.81</v>
      </c>
      <c r="H3361" s="37">
        <v>75751.81</v>
      </c>
      <c r="I3361" s="37">
        <v>75751.81</v>
      </c>
      <c r="J3361" s="37">
        <v>75751.81</v>
      </c>
      <c r="K3361" s="37">
        <v>75751.81</v>
      </c>
      <c r="L3361" s="37">
        <v>75751.81</v>
      </c>
      <c r="M3361" s="37">
        <v>75751.81</v>
      </c>
      <c r="N3361" s="37">
        <v>75751.81</v>
      </c>
      <c r="O3361" s="37">
        <v>75751.81</v>
      </c>
      <c r="P3361" s="37">
        <v>75751.81</v>
      </c>
      <c r="Q3361" s="37">
        <v>75751.81</v>
      </c>
      <c r="R3361" s="37">
        <v>75751.81</v>
      </c>
      <c r="S3361" s="37">
        <v>75751.81</v>
      </c>
    </row>
    <row r="3362" spans="2:19">
      <c r="B3362" s="6">
        <v>1988</v>
      </c>
      <c r="C3362" s="37">
        <v>48857.32</v>
      </c>
      <c r="D3362" s="37">
        <v>48857.32</v>
      </c>
      <c r="E3362" s="37">
        <v>48857.32</v>
      </c>
      <c r="F3362" s="37">
        <v>48857.32</v>
      </c>
      <c r="G3362" s="37">
        <v>48857.32</v>
      </c>
      <c r="H3362" s="37">
        <v>48857.32</v>
      </c>
      <c r="I3362" s="37">
        <v>48857.32</v>
      </c>
      <c r="J3362" s="37">
        <v>48857.32</v>
      </c>
      <c r="K3362" s="37">
        <v>48857.32</v>
      </c>
      <c r="L3362" s="37">
        <v>48857.32</v>
      </c>
      <c r="M3362" s="37">
        <v>48857.32</v>
      </c>
      <c r="N3362" s="37">
        <v>48857.32</v>
      </c>
      <c r="O3362" s="37">
        <v>48857.32</v>
      </c>
      <c r="P3362" s="37">
        <v>48857.32</v>
      </c>
      <c r="Q3362" s="37">
        <v>48857.32</v>
      </c>
      <c r="R3362" s="37">
        <v>48857.32</v>
      </c>
      <c r="S3362" s="37">
        <v>48857.32</v>
      </c>
    </row>
    <row r="3363" spans="2:19">
      <c r="B3363" s="6">
        <v>1987</v>
      </c>
      <c r="C3363" s="37">
        <v>53474.26</v>
      </c>
      <c r="D3363" s="37">
        <v>53474.26</v>
      </c>
      <c r="E3363" s="37">
        <v>53474.26</v>
      </c>
      <c r="F3363" s="37">
        <v>53474.259999999995</v>
      </c>
      <c r="G3363" s="37">
        <v>53474.259999999995</v>
      </c>
      <c r="H3363" s="37">
        <v>53474.259999999995</v>
      </c>
      <c r="I3363" s="37">
        <v>53474.259999999995</v>
      </c>
      <c r="J3363" s="37">
        <v>53474.259999999995</v>
      </c>
      <c r="K3363" s="37">
        <v>53474.259999999995</v>
      </c>
      <c r="L3363" s="37">
        <v>53474.259999999995</v>
      </c>
      <c r="M3363" s="37">
        <v>53474.259999999995</v>
      </c>
      <c r="N3363" s="37">
        <v>53474.259999999995</v>
      </c>
      <c r="O3363" s="37">
        <v>53474.259999999995</v>
      </c>
      <c r="P3363" s="37">
        <v>53474.259999999995</v>
      </c>
      <c r="Q3363" s="37">
        <v>53474.259999999995</v>
      </c>
      <c r="R3363" s="37">
        <v>53474.259999999995</v>
      </c>
      <c r="S3363" s="37">
        <v>53474.259999999995</v>
      </c>
    </row>
    <row r="3364" spans="2:19">
      <c r="B3364" s="6">
        <v>1986</v>
      </c>
      <c r="C3364" s="37">
        <v>32992.17</v>
      </c>
      <c r="D3364" s="37">
        <v>32992.17</v>
      </c>
      <c r="E3364" s="37">
        <v>32992.17</v>
      </c>
      <c r="F3364" s="37">
        <v>32992.17</v>
      </c>
      <c r="G3364" s="37">
        <v>32992.17</v>
      </c>
      <c r="H3364" s="37">
        <v>32992.17</v>
      </c>
      <c r="I3364" s="37">
        <v>32992.17</v>
      </c>
      <c r="J3364" s="37">
        <v>32992.17</v>
      </c>
      <c r="K3364" s="37">
        <v>32992.17</v>
      </c>
      <c r="L3364" s="37">
        <v>32992.17</v>
      </c>
      <c r="M3364" s="37">
        <v>32992.17</v>
      </c>
      <c r="N3364" s="37">
        <v>32992.17</v>
      </c>
      <c r="O3364" s="37">
        <v>32992.17</v>
      </c>
      <c r="P3364" s="37">
        <v>32992.17</v>
      </c>
      <c r="Q3364" s="37">
        <v>32992.17</v>
      </c>
      <c r="R3364" s="37">
        <v>32992.17</v>
      </c>
      <c r="S3364" s="37">
        <v>32992.17</v>
      </c>
    </row>
    <row r="3365" spans="2:19">
      <c r="B3365" s="6">
        <v>1985</v>
      </c>
      <c r="C3365" s="37">
        <v>86843.95</v>
      </c>
      <c r="D3365" s="37">
        <v>86843.95</v>
      </c>
      <c r="E3365" s="37">
        <v>86843.95</v>
      </c>
      <c r="F3365" s="37">
        <v>86843.95</v>
      </c>
      <c r="G3365" s="37">
        <v>86843.95</v>
      </c>
      <c r="H3365" s="37">
        <v>86843.95</v>
      </c>
      <c r="I3365" s="37">
        <v>86843.95</v>
      </c>
      <c r="J3365" s="37">
        <v>86843.95</v>
      </c>
      <c r="K3365" s="37">
        <v>86843.95</v>
      </c>
      <c r="L3365" s="37">
        <v>86843.95</v>
      </c>
      <c r="M3365" s="37">
        <v>86843.95</v>
      </c>
      <c r="N3365" s="37">
        <v>86843.95</v>
      </c>
      <c r="O3365" s="37">
        <v>86843.95</v>
      </c>
      <c r="P3365" s="37">
        <v>86843.95</v>
      </c>
      <c r="Q3365" s="37">
        <v>86843.95</v>
      </c>
      <c r="R3365" s="37">
        <v>86843.95</v>
      </c>
      <c r="S3365" s="37">
        <v>86843.95</v>
      </c>
    </row>
    <row r="3366" spans="2:19">
      <c r="B3366" s="6">
        <v>1984</v>
      </c>
      <c r="C3366" s="37">
        <v>34055.11</v>
      </c>
      <c r="D3366" s="37">
        <v>34055.11</v>
      </c>
      <c r="E3366" s="37">
        <v>34055.11</v>
      </c>
      <c r="F3366" s="37">
        <v>34055.11</v>
      </c>
      <c r="G3366" s="37">
        <v>34055.11</v>
      </c>
      <c r="H3366" s="37">
        <v>34055.11</v>
      </c>
      <c r="I3366" s="37">
        <v>34055.11</v>
      </c>
      <c r="J3366" s="37">
        <v>34055.11</v>
      </c>
      <c r="K3366" s="37">
        <v>34055.11</v>
      </c>
      <c r="L3366" s="37">
        <v>34055.11</v>
      </c>
      <c r="M3366" s="37">
        <v>34055.11</v>
      </c>
      <c r="N3366" s="37">
        <v>34055.11</v>
      </c>
      <c r="O3366" s="37">
        <v>34055.11</v>
      </c>
      <c r="P3366" s="37">
        <v>34055.11</v>
      </c>
      <c r="Q3366" s="37">
        <v>34055.11</v>
      </c>
      <c r="R3366" s="37">
        <v>34055.11</v>
      </c>
      <c r="S3366" s="37">
        <v>34055.11</v>
      </c>
    </row>
    <row r="3367" spans="2:19">
      <c r="B3367" s="6">
        <v>1983</v>
      </c>
      <c r="C3367" s="37">
        <v>49378.01</v>
      </c>
      <c r="D3367" s="37">
        <v>49378.01</v>
      </c>
      <c r="E3367" s="37">
        <v>49378.01</v>
      </c>
      <c r="F3367" s="37">
        <v>49378.01</v>
      </c>
      <c r="G3367" s="37">
        <v>49378.01</v>
      </c>
      <c r="H3367" s="37">
        <v>49378.01</v>
      </c>
      <c r="I3367" s="37">
        <v>49378.01</v>
      </c>
      <c r="J3367" s="37">
        <v>49378.01</v>
      </c>
      <c r="K3367" s="37">
        <v>49378.01</v>
      </c>
      <c r="L3367" s="37">
        <v>49378.01</v>
      </c>
      <c r="M3367" s="37">
        <v>49378.01</v>
      </c>
      <c r="N3367" s="37">
        <v>49378.01</v>
      </c>
      <c r="O3367" s="37">
        <v>49378.01</v>
      </c>
      <c r="P3367" s="37">
        <v>49378.01</v>
      </c>
      <c r="Q3367" s="37">
        <v>49378.01</v>
      </c>
      <c r="R3367" s="37">
        <v>49378.01</v>
      </c>
      <c r="S3367" s="37">
        <v>49378.01</v>
      </c>
    </row>
    <row r="3368" spans="2:19">
      <c r="B3368" s="6">
        <v>1982</v>
      </c>
      <c r="C3368" s="37">
        <v>15487.54</v>
      </c>
      <c r="D3368" s="37">
        <v>15487.54</v>
      </c>
      <c r="E3368" s="37">
        <v>15487.54</v>
      </c>
      <c r="F3368" s="37">
        <v>15487.54</v>
      </c>
      <c r="G3368" s="37">
        <v>15487.54</v>
      </c>
      <c r="H3368" s="37">
        <v>15487.54</v>
      </c>
      <c r="I3368" s="37">
        <v>15487.54</v>
      </c>
      <c r="J3368" s="37">
        <v>15487.54</v>
      </c>
      <c r="K3368" s="37">
        <v>15487.54</v>
      </c>
      <c r="L3368" s="37">
        <v>15487.54</v>
      </c>
      <c r="M3368" s="37">
        <v>15487.54</v>
      </c>
      <c r="N3368" s="37">
        <v>15487.54</v>
      </c>
      <c r="O3368" s="37">
        <v>15487.54</v>
      </c>
      <c r="P3368" s="37">
        <v>15487.54</v>
      </c>
      <c r="Q3368" s="37">
        <v>15487.54</v>
      </c>
      <c r="R3368" s="37">
        <v>15487.54</v>
      </c>
      <c r="S3368" s="37">
        <v>15487.54</v>
      </c>
    </row>
    <row r="3369" spans="2:19">
      <c r="B3369" s="6">
        <v>1981</v>
      </c>
      <c r="C3369" s="37">
        <v>17621.16</v>
      </c>
      <c r="D3369" s="37">
        <v>17621.16</v>
      </c>
      <c r="E3369" s="37">
        <v>17621.16</v>
      </c>
      <c r="F3369" s="37">
        <v>17621.16</v>
      </c>
      <c r="G3369" s="37">
        <v>17621.16</v>
      </c>
      <c r="H3369" s="37">
        <v>17621.16</v>
      </c>
      <c r="I3369" s="37">
        <v>17621.16</v>
      </c>
      <c r="J3369" s="37">
        <v>17621.16</v>
      </c>
      <c r="K3369" s="37">
        <v>17621.16</v>
      </c>
      <c r="L3369" s="37">
        <v>17621.16</v>
      </c>
      <c r="M3369" s="37">
        <v>17621.16</v>
      </c>
      <c r="N3369" s="37">
        <v>17621.16</v>
      </c>
      <c r="O3369" s="37">
        <v>17621.16</v>
      </c>
      <c r="P3369" s="37">
        <v>17621.16</v>
      </c>
      <c r="Q3369" s="37">
        <v>17621.16</v>
      </c>
      <c r="R3369" s="37">
        <v>17621.16</v>
      </c>
      <c r="S3369" s="37">
        <v>17621.16</v>
      </c>
    </row>
    <row r="3370" spans="2:19">
      <c r="B3370" s="6">
        <v>1980</v>
      </c>
      <c r="C3370" s="37">
        <v>93108.86</v>
      </c>
      <c r="D3370" s="37">
        <v>93108.86</v>
      </c>
      <c r="E3370" s="37">
        <v>93108.86</v>
      </c>
      <c r="F3370" s="37">
        <v>93108.86</v>
      </c>
      <c r="G3370" s="37">
        <v>93108.86</v>
      </c>
      <c r="H3370" s="37">
        <v>93108.86</v>
      </c>
      <c r="I3370" s="37">
        <v>93108.86</v>
      </c>
      <c r="J3370" s="37">
        <v>93108.86</v>
      </c>
      <c r="K3370" s="37">
        <v>93108.86</v>
      </c>
      <c r="L3370" s="37">
        <v>93108.86</v>
      </c>
      <c r="M3370" s="37">
        <v>93108.86</v>
      </c>
      <c r="N3370" s="37">
        <v>93108.86</v>
      </c>
      <c r="O3370" s="37">
        <v>93108.86</v>
      </c>
      <c r="P3370" s="37">
        <v>93108.86</v>
      </c>
      <c r="Q3370" s="37">
        <v>93108.86</v>
      </c>
      <c r="R3370" s="37">
        <v>93108.86</v>
      </c>
      <c r="S3370" s="37">
        <v>93108.86</v>
      </c>
    </row>
    <row r="3371" spans="2:19">
      <c r="B3371" s="6">
        <v>1979</v>
      </c>
      <c r="C3371" s="37">
        <v>38547.32</v>
      </c>
      <c r="D3371" s="37">
        <v>38547.32</v>
      </c>
      <c r="E3371" s="37">
        <v>38547.32</v>
      </c>
      <c r="F3371" s="37">
        <v>38547.32</v>
      </c>
      <c r="G3371" s="37">
        <v>38547.32</v>
      </c>
      <c r="H3371" s="37">
        <v>38547.32</v>
      </c>
      <c r="I3371" s="37">
        <v>38547.32</v>
      </c>
      <c r="J3371" s="37">
        <v>38547.32</v>
      </c>
      <c r="K3371" s="37">
        <v>38547.32</v>
      </c>
      <c r="L3371" s="37">
        <v>38547.32</v>
      </c>
      <c r="M3371" s="37">
        <v>38547.32</v>
      </c>
      <c r="N3371" s="37">
        <v>38547.32</v>
      </c>
      <c r="O3371" s="37">
        <v>38547.32</v>
      </c>
      <c r="P3371" s="37">
        <v>38547.32</v>
      </c>
      <c r="Q3371" s="37">
        <v>38547.32</v>
      </c>
      <c r="R3371" s="37">
        <v>38547.32</v>
      </c>
      <c r="S3371" s="37">
        <v>38547.32</v>
      </c>
    </row>
    <row r="3372" spans="2:19">
      <c r="B3372" s="6">
        <v>1978</v>
      </c>
      <c r="C3372" s="37">
        <v>99637.49</v>
      </c>
      <c r="D3372" s="37">
        <v>99637.49</v>
      </c>
      <c r="E3372" s="37">
        <v>99637.49</v>
      </c>
      <c r="F3372" s="37">
        <v>99637.489999999991</v>
      </c>
      <c r="G3372" s="37">
        <v>99637.489999999991</v>
      </c>
      <c r="H3372" s="37">
        <v>99637.489999999991</v>
      </c>
      <c r="I3372" s="37">
        <v>99637.489999999991</v>
      </c>
      <c r="J3372" s="37">
        <v>99637.489999999991</v>
      </c>
      <c r="K3372" s="37">
        <v>99637.489999999991</v>
      </c>
      <c r="L3372" s="37">
        <v>99637.489999999991</v>
      </c>
      <c r="M3372" s="37">
        <v>99637.489999999991</v>
      </c>
      <c r="N3372" s="37">
        <v>99637.489999999991</v>
      </c>
      <c r="O3372" s="37">
        <v>99637.489999999991</v>
      </c>
      <c r="P3372" s="37">
        <v>99637.489999999991</v>
      </c>
      <c r="Q3372" s="37">
        <v>99637.489999999991</v>
      </c>
      <c r="R3372" s="37">
        <v>99637.489999999991</v>
      </c>
      <c r="S3372" s="37">
        <v>99637.489999999991</v>
      </c>
    </row>
    <row r="3373" spans="2:19">
      <c r="B3373" s="6">
        <v>1977</v>
      </c>
      <c r="C3373" s="37">
        <v>26674.61</v>
      </c>
      <c r="D3373" s="37">
        <v>26674.61</v>
      </c>
      <c r="E3373" s="37">
        <v>26674.61</v>
      </c>
      <c r="F3373" s="37">
        <v>26674.609999999997</v>
      </c>
      <c r="G3373" s="37">
        <v>26674.609999999997</v>
      </c>
      <c r="H3373" s="37">
        <v>26674.609999999997</v>
      </c>
      <c r="I3373" s="37">
        <v>26674.609999999997</v>
      </c>
      <c r="J3373" s="37">
        <v>26674.609999999997</v>
      </c>
      <c r="K3373" s="37">
        <v>26674.609999999997</v>
      </c>
      <c r="L3373" s="37">
        <v>26674.609999999997</v>
      </c>
      <c r="M3373" s="37">
        <v>26674.609999999997</v>
      </c>
      <c r="N3373" s="37">
        <v>26674.609999999997</v>
      </c>
      <c r="O3373" s="37">
        <v>26674.609999999997</v>
      </c>
      <c r="P3373" s="37">
        <v>26674.609999999997</v>
      </c>
      <c r="Q3373" s="37">
        <v>26674.609999999997</v>
      </c>
      <c r="R3373" s="37">
        <v>26674.609999999997</v>
      </c>
      <c r="S3373" s="37">
        <v>26674.609999999997</v>
      </c>
    </row>
    <row r="3374" spans="2:19">
      <c r="B3374" s="6">
        <v>1976</v>
      </c>
      <c r="C3374" s="37">
        <v>13086</v>
      </c>
      <c r="D3374" s="37">
        <v>13086</v>
      </c>
      <c r="E3374" s="37">
        <v>13086</v>
      </c>
      <c r="F3374" s="37">
        <v>13086</v>
      </c>
      <c r="G3374" s="37">
        <v>13086</v>
      </c>
      <c r="H3374" s="37">
        <v>13086</v>
      </c>
      <c r="I3374" s="37">
        <v>13086</v>
      </c>
      <c r="J3374" s="37">
        <v>13086</v>
      </c>
      <c r="K3374" s="37">
        <v>13086</v>
      </c>
      <c r="L3374" s="37">
        <v>13086</v>
      </c>
      <c r="M3374" s="37">
        <v>13086</v>
      </c>
      <c r="N3374" s="37">
        <v>13086</v>
      </c>
      <c r="O3374" s="37">
        <v>13086</v>
      </c>
      <c r="P3374" s="37">
        <v>13086</v>
      </c>
      <c r="Q3374" s="37">
        <v>13086</v>
      </c>
      <c r="R3374" s="37">
        <v>13086</v>
      </c>
      <c r="S3374" s="37">
        <v>13086</v>
      </c>
    </row>
    <row r="3375" spans="2:19">
      <c r="B3375" s="6">
        <v>1975</v>
      </c>
      <c r="C3375" s="37">
        <v>16920.689999999999</v>
      </c>
      <c r="D3375" s="37">
        <v>16920.689999999999</v>
      </c>
      <c r="E3375" s="37">
        <v>16920.689999999999</v>
      </c>
      <c r="F3375" s="37">
        <v>16920.689999999995</v>
      </c>
      <c r="G3375" s="37">
        <v>16920.689999999995</v>
      </c>
      <c r="H3375" s="37">
        <v>16920.689999999995</v>
      </c>
      <c r="I3375" s="37">
        <v>16920.689999999995</v>
      </c>
      <c r="J3375" s="37">
        <v>16920.689999999995</v>
      </c>
      <c r="K3375" s="37">
        <v>16920.689999999995</v>
      </c>
      <c r="L3375" s="37">
        <v>16920.689999999995</v>
      </c>
      <c r="M3375" s="37">
        <v>16920.689999999995</v>
      </c>
      <c r="N3375" s="37">
        <v>16920.689999999995</v>
      </c>
      <c r="O3375" s="37">
        <v>16920.689999999995</v>
      </c>
      <c r="P3375" s="37">
        <v>16920.689999999995</v>
      </c>
      <c r="Q3375" s="37">
        <v>16920.689999999995</v>
      </c>
      <c r="R3375" s="37">
        <v>16920.689999999995</v>
      </c>
      <c r="S3375" s="37">
        <v>16920.689999999995</v>
      </c>
    </row>
    <row r="3376" spans="2:19">
      <c r="B3376" s="6">
        <v>1974</v>
      </c>
      <c r="C3376" s="37">
        <v>10714.63</v>
      </c>
      <c r="D3376" s="37">
        <v>10714.63</v>
      </c>
      <c r="E3376" s="37">
        <v>10714.63</v>
      </c>
      <c r="F3376" s="37">
        <v>10714.630000000001</v>
      </c>
      <c r="G3376" s="37">
        <v>10714.630000000001</v>
      </c>
      <c r="H3376" s="37">
        <v>10714.630000000001</v>
      </c>
      <c r="I3376" s="37">
        <v>10714.630000000001</v>
      </c>
      <c r="J3376" s="37">
        <v>10714.630000000001</v>
      </c>
      <c r="K3376" s="37">
        <v>10714.630000000001</v>
      </c>
      <c r="L3376" s="37">
        <v>10714.630000000001</v>
      </c>
      <c r="M3376" s="37">
        <v>10714.630000000001</v>
      </c>
      <c r="N3376" s="37">
        <v>10714.630000000001</v>
      </c>
      <c r="O3376" s="37">
        <v>10714.630000000001</v>
      </c>
      <c r="P3376" s="37">
        <v>10714.630000000001</v>
      </c>
      <c r="Q3376" s="37">
        <v>10714.630000000001</v>
      </c>
      <c r="R3376" s="37">
        <v>10714.630000000001</v>
      </c>
      <c r="S3376" s="37">
        <v>10714.630000000001</v>
      </c>
    </row>
    <row r="3377" spans="2:19">
      <c r="B3377" s="6">
        <v>1973</v>
      </c>
      <c r="C3377" s="37">
        <v>14947.74</v>
      </c>
      <c r="D3377" s="37">
        <v>14947.74</v>
      </c>
      <c r="E3377" s="37">
        <v>14947.74</v>
      </c>
      <c r="F3377" s="37">
        <v>14947.740000000002</v>
      </c>
      <c r="G3377" s="37">
        <v>14947.740000000002</v>
      </c>
      <c r="H3377" s="37">
        <v>14947.740000000002</v>
      </c>
      <c r="I3377" s="37">
        <v>14947.740000000002</v>
      </c>
      <c r="J3377" s="37">
        <v>14947.740000000002</v>
      </c>
      <c r="K3377" s="37">
        <v>14947.740000000002</v>
      </c>
      <c r="L3377" s="37">
        <v>14947.740000000002</v>
      </c>
      <c r="M3377" s="37">
        <v>14947.740000000002</v>
      </c>
      <c r="N3377" s="37">
        <v>14947.740000000002</v>
      </c>
      <c r="O3377" s="37">
        <v>14947.740000000002</v>
      </c>
      <c r="P3377" s="37">
        <v>14947.740000000002</v>
      </c>
      <c r="Q3377" s="37">
        <v>14947.740000000002</v>
      </c>
      <c r="R3377" s="37">
        <v>14947.740000000002</v>
      </c>
      <c r="S3377" s="37">
        <v>14947.740000000002</v>
      </c>
    </row>
    <row r="3378" spans="2:19">
      <c r="B3378" s="6">
        <v>1972</v>
      </c>
      <c r="C3378" s="37">
        <v>33157.279999999999</v>
      </c>
      <c r="D3378" s="37">
        <v>33157.279999999999</v>
      </c>
      <c r="E3378" s="37">
        <v>33157.279999999999</v>
      </c>
      <c r="F3378" s="37">
        <v>33157.279999999999</v>
      </c>
      <c r="G3378" s="37">
        <v>33157.279999999999</v>
      </c>
      <c r="H3378" s="37">
        <v>33157.279999999999</v>
      </c>
      <c r="I3378" s="37">
        <v>33157.279999999999</v>
      </c>
      <c r="J3378" s="37">
        <v>33157.279999999999</v>
      </c>
      <c r="K3378" s="37">
        <v>33157.279999999999</v>
      </c>
      <c r="L3378" s="37">
        <v>33157.279999999999</v>
      </c>
      <c r="M3378" s="37">
        <v>33157.279999999999</v>
      </c>
      <c r="N3378" s="37">
        <v>33157.279999999999</v>
      </c>
      <c r="O3378" s="37">
        <v>33157.279999999999</v>
      </c>
      <c r="P3378" s="37">
        <v>33157.279999999999</v>
      </c>
      <c r="Q3378" s="37">
        <v>33157.279999999999</v>
      </c>
      <c r="R3378" s="37">
        <v>33157.279999999999</v>
      </c>
      <c r="S3378" s="37">
        <v>33157.279999999999</v>
      </c>
    </row>
    <row r="3379" spans="2:19">
      <c r="B3379" s="6">
        <v>1971</v>
      </c>
      <c r="C3379" s="37">
        <v>33476.199999999997</v>
      </c>
      <c r="D3379" s="37">
        <v>33476.199999999997</v>
      </c>
      <c r="E3379" s="37">
        <v>33476.199999999997</v>
      </c>
      <c r="F3379" s="37">
        <v>33476.199999999997</v>
      </c>
      <c r="G3379" s="37">
        <v>33476.199999999997</v>
      </c>
      <c r="H3379" s="37">
        <v>33476.199999999997</v>
      </c>
      <c r="I3379" s="37">
        <v>33476.199999999997</v>
      </c>
      <c r="J3379" s="37">
        <v>33476.199999999997</v>
      </c>
      <c r="K3379" s="37">
        <v>33476.199999999997</v>
      </c>
      <c r="L3379" s="37">
        <v>33476.199999999997</v>
      </c>
      <c r="M3379" s="37">
        <v>33476.199999999997</v>
      </c>
      <c r="N3379" s="37">
        <v>33476.199999999997</v>
      </c>
      <c r="O3379" s="37">
        <v>33476.199999999997</v>
      </c>
      <c r="P3379" s="37">
        <v>33476.199999999997</v>
      </c>
      <c r="Q3379" s="37">
        <v>33476.199999999997</v>
      </c>
      <c r="R3379" s="37">
        <v>33476.199999999997</v>
      </c>
      <c r="S3379" s="37">
        <v>33476.199999999997</v>
      </c>
    </row>
    <row r="3380" spans="2:19">
      <c r="B3380" s="6">
        <v>1970</v>
      </c>
      <c r="C3380" s="37">
        <v>36697.46</v>
      </c>
      <c r="D3380" s="37">
        <v>36697.46</v>
      </c>
      <c r="E3380" s="37">
        <v>36697.46</v>
      </c>
      <c r="F3380" s="37">
        <v>36697.46</v>
      </c>
      <c r="G3380" s="37">
        <v>36697.46</v>
      </c>
      <c r="H3380" s="37">
        <v>36697.46</v>
      </c>
      <c r="I3380" s="37">
        <v>36697.46</v>
      </c>
      <c r="J3380" s="37">
        <v>36697.46</v>
      </c>
      <c r="K3380" s="37">
        <v>36697.46</v>
      </c>
      <c r="L3380" s="37">
        <v>36697.46</v>
      </c>
      <c r="M3380" s="37">
        <v>36697.46</v>
      </c>
      <c r="N3380" s="37">
        <v>36697.46</v>
      </c>
      <c r="O3380" s="37">
        <v>36697.46</v>
      </c>
      <c r="P3380" s="37">
        <v>36697.46</v>
      </c>
      <c r="Q3380" s="37">
        <v>36697.46</v>
      </c>
      <c r="R3380" s="37">
        <v>36697.46</v>
      </c>
      <c r="S3380" s="37">
        <v>36697.46</v>
      </c>
    </row>
    <row r="3381" spans="2:19">
      <c r="B3381" s="6">
        <v>1969</v>
      </c>
      <c r="C3381" s="37">
        <v>63527.5</v>
      </c>
      <c r="D3381" s="37">
        <v>63527.5</v>
      </c>
      <c r="E3381" s="37">
        <v>63527.5</v>
      </c>
      <c r="F3381" s="37">
        <v>63527.5</v>
      </c>
      <c r="G3381" s="37">
        <v>63527.5</v>
      </c>
      <c r="H3381" s="37">
        <v>63527.5</v>
      </c>
      <c r="I3381" s="37">
        <v>63527.5</v>
      </c>
      <c r="J3381" s="37">
        <v>63527.5</v>
      </c>
      <c r="K3381" s="37">
        <v>63527.5</v>
      </c>
      <c r="L3381" s="37">
        <v>63527.5</v>
      </c>
      <c r="M3381" s="37">
        <v>63527.5</v>
      </c>
      <c r="N3381" s="37">
        <v>63527.5</v>
      </c>
      <c r="O3381" s="37">
        <v>63527.5</v>
      </c>
      <c r="P3381" s="37">
        <v>63527.5</v>
      </c>
      <c r="Q3381" s="37">
        <v>63527.5</v>
      </c>
      <c r="R3381" s="37">
        <v>63527.5</v>
      </c>
      <c r="S3381" s="37">
        <v>63527.5</v>
      </c>
    </row>
    <row r="3382" spans="2:19">
      <c r="B3382" s="6">
        <v>1968</v>
      </c>
      <c r="C3382" s="37">
        <v>25051.77</v>
      </c>
      <c r="D3382" s="37">
        <v>25051.77</v>
      </c>
      <c r="E3382" s="37">
        <v>25051.77</v>
      </c>
      <c r="F3382" s="37">
        <v>25051.77</v>
      </c>
      <c r="G3382" s="37">
        <v>25051.77</v>
      </c>
      <c r="H3382" s="37">
        <v>25051.77</v>
      </c>
      <c r="I3382" s="37">
        <v>25051.77</v>
      </c>
      <c r="J3382" s="37">
        <v>25051.77</v>
      </c>
      <c r="K3382" s="37">
        <v>25051.77</v>
      </c>
      <c r="L3382" s="37">
        <v>25051.77</v>
      </c>
      <c r="M3382" s="37">
        <v>25051.77</v>
      </c>
      <c r="N3382" s="37">
        <v>25051.77</v>
      </c>
      <c r="O3382" s="37">
        <v>25051.77</v>
      </c>
      <c r="P3382" s="37">
        <v>25051.77</v>
      </c>
      <c r="Q3382" s="37">
        <v>25051.77</v>
      </c>
      <c r="R3382" s="37">
        <v>25051.77</v>
      </c>
      <c r="S3382" s="37">
        <v>25051.77</v>
      </c>
    </row>
    <row r="3383" spans="2:19">
      <c r="B3383" s="6">
        <v>1967</v>
      </c>
      <c r="C3383" s="37">
        <v>10505.51</v>
      </c>
      <c r="D3383" s="37">
        <v>10505.51</v>
      </c>
      <c r="E3383" s="37">
        <v>10505.51</v>
      </c>
      <c r="F3383" s="37">
        <v>10505.51</v>
      </c>
      <c r="G3383" s="37">
        <v>10505.51</v>
      </c>
      <c r="H3383" s="37">
        <v>10505.51</v>
      </c>
      <c r="I3383" s="37">
        <v>10505.51</v>
      </c>
      <c r="J3383" s="37">
        <v>10505.51</v>
      </c>
      <c r="K3383" s="37">
        <v>10505.51</v>
      </c>
      <c r="L3383" s="37">
        <v>10505.51</v>
      </c>
      <c r="M3383" s="37">
        <v>10505.51</v>
      </c>
      <c r="N3383" s="37">
        <v>10505.51</v>
      </c>
      <c r="O3383" s="37">
        <v>10505.51</v>
      </c>
      <c r="P3383" s="37">
        <v>10505.51</v>
      </c>
      <c r="Q3383" s="37">
        <v>10505.51</v>
      </c>
      <c r="R3383" s="37">
        <v>10505.51</v>
      </c>
      <c r="S3383" s="37">
        <v>10505.51</v>
      </c>
    </row>
    <row r="3384" spans="2:19">
      <c r="B3384" s="6">
        <v>1966</v>
      </c>
      <c r="C3384" s="37">
        <v>18507.740000000002</v>
      </c>
      <c r="D3384" s="37">
        <v>18507.740000000005</v>
      </c>
      <c r="E3384" s="37">
        <v>18507.740000000005</v>
      </c>
      <c r="F3384" s="37">
        <v>18507.740000000005</v>
      </c>
      <c r="G3384" s="37">
        <v>18507.740000000005</v>
      </c>
      <c r="H3384" s="37">
        <v>18507.740000000005</v>
      </c>
      <c r="I3384" s="37">
        <v>18507.740000000005</v>
      </c>
      <c r="J3384" s="37">
        <v>18507.740000000005</v>
      </c>
      <c r="K3384" s="37">
        <v>18507.740000000005</v>
      </c>
      <c r="L3384" s="37">
        <v>18507.740000000005</v>
      </c>
      <c r="M3384" s="37">
        <v>18507.740000000005</v>
      </c>
      <c r="N3384" s="37">
        <v>18507.740000000005</v>
      </c>
      <c r="O3384" s="37">
        <v>18507.740000000005</v>
      </c>
      <c r="P3384" s="37">
        <v>18507.740000000005</v>
      </c>
      <c r="Q3384" s="37">
        <v>18507.740000000005</v>
      </c>
      <c r="R3384" s="37">
        <v>18507.740000000005</v>
      </c>
      <c r="S3384" s="37">
        <v>18507.740000000005</v>
      </c>
    </row>
    <row r="3385" spans="2:19">
      <c r="B3385" s="6">
        <v>1965</v>
      </c>
      <c r="C3385" s="37">
        <v>11504.07</v>
      </c>
      <c r="D3385" s="37">
        <v>11504.07</v>
      </c>
      <c r="E3385" s="37">
        <v>11504.07</v>
      </c>
      <c r="F3385" s="37">
        <v>11504.07</v>
      </c>
      <c r="G3385" s="37">
        <v>11504.07</v>
      </c>
      <c r="H3385" s="37">
        <v>11504.07</v>
      </c>
      <c r="I3385" s="37">
        <v>11504.07</v>
      </c>
      <c r="J3385" s="37">
        <v>11504.07</v>
      </c>
      <c r="K3385" s="37">
        <v>11504.07</v>
      </c>
      <c r="L3385" s="37">
        <v>11504.07</v>
      </c>
      <c r="M3385" s="37">
        <v>11504.07</v>
      </c>
      <c r="N3385" s="37">
        <v>11504.07</v>
      </c>
      <c r="O3385" s="37">
        <v>11504.07</v>
      </c>
      <c r="P3385" s="37">
        <v>11504.07</v>
      </c>
      <c r="Q3385" s="37">
        <v>11504.07</v>
      </c>
      <c r="R3385" s="37">
        <v>11504.07</v>
      </c>
      <c r="S3385" s="37">
        <v>11504.07</v>
      </c>
    </row>
    <row r="3386" spans="2:19">
      <c r="B3386" s="6">
        <v>1964</v>
      </c>
      <c r="C3386" s="37">
        <v>14939.44</v>
      </c>
      <c r="D3386" s="37">
        <v>14939.44</v>
      </c>
      <c r="E3386" s="37">
        <v>14939.44</v>
      </c>
      <c r="F3386" s="37">
        <v>14939.44</v>
      </c>
      <c r="G3386" s="37">
        <v>14939.44</v>
      </c>
      <c r="H3386" s="37">
        <v>14939.44</v>
      </c>
      <c r="I3386" s="37">
        <v>14939.44</v>
      </c>
      <c r="J3386" s="37">
        <v>14939.44</v>
      </c>
      <c r="K3386" s="37">
        <v>14939.44</v>
      </c>
      <c r="L3386" s="37">
        <v>14939.44</v>
      </c>
      <c r="M3386" s="37">
        <v>14939.44</v>
      </c>
      <c r="N3386" s="37">
        <v>14939.44</v>
      </c>
      <c r="O3386" s="37">
        <v>14939.44</v>
      </c>
      <c r="P3386" s="37">
        <v>14939.44</v>
      </c>
      <c r="Q3386" s="37">
        <v>14939.44</v>
      </c>
      <c r="R3386" s="37">
        <v>14939.44</v>
      </c>
      <c r="S3386" s="37">
        <v>14939.44</v>
      </c>
    </row>
    <row r="3387" spans="2:19">
      <c r="B3387" s="6">
        <v>1963</v>
      </c>
      <c r="C3387" s="37">
        <v>15682.34</v>
      </c>
      <c r="D3387" s="37">
        <v>15682.34</v>
      </c>
      <c r="E3387" s="37">
        <v>15682.34</v>
      </c>
      <c r="F3387" s="37">
        <v>15682.34</v>
      </c>
      <c r="G3387" s="37">
        <v>15682.34</v>
      </c>
      <c r="H3387" s="37">
        <v>15682.34</v>
      </c>
      <c r="I3387" s="37">
        <v>15682.34</v>
      </c>
      <c r="J3387" s="37">
        <v>15682.34</v>
      </c>
      <c r="K3387" s="37">
        <v>15682.34</v>
      </c>
      <c r="L3387" s="37">
        <v>15682.34</v>
      </c>
      <c r="M3387" s="37">
        <v>15682.34</v>
      </c>
      <c r="N3387" s="37">
        <v>15682.34</v>
      </c>
      <c r="O3387" s="37">
        <v>15682.34</v>
      </c>
      <c r="P3387" s="37">
        <v>15682.34</v>
      </c>
      <c r="Q3387" s="37">
        <v>15682.34</v>
      </c>
      <c r="R3387" s="37">
        <v>15682.34</v>
      </c>
      <c r="S3387" s="37">
        <v>15682.34</v>
      </c>
    </row>
    <row r="3388" spans="2:19">
      <c r="B3388" s="6">
        <v>1962</v>
      </c>
      <c r="C3388" s="37">
        <v>5598.6500000000005</v>
      </c>
      <c r="D3388" s="37">
        <v>5598.6500000000005</v>
      </c>
      <c r="E3388" s="37">
        <v>5598.6500000000005</v>
      </c>
      <c r="F3388" s="37">
        <v>5598.6500000000005</v>
      </c>
      <c r="G3388" s="37">
        <v>5598.6500000000005</v>
      </c>
      <c r="H3388" s="37">
        <v>5598.6500000000005</v>
      </c>
      <c r="I3388" s="37">
        <v>5598.6500000000005</v>
      </c>
      <c r="J3388" s="37">
        <v>5598.6500000000005</v>
      </c>
      <c r="K3388" s="37">
        <v>5598.6500000000005</v>
      </c>
      <c r="L3388" s="37">
        <v>5598.6500000000005</v>
      </c>
      <c r="M3388" s="37">
        <v>5598.6500000000005</v>
      </c>
      <c r="N3388" s="37">
        <v>5598.6500000000005</v>
      </c>
      <c r="O3388" s="37">
        <v>5598.6500000000005</v>
      </c>
      <c r="P3388" s="37">
        <v>5598.6500000000005</v>
      </c>
      <c r="Q3388" s="37">
        <v>5598.6500000000005</v>
      </c>
      <c r="R3388" s="37">
        <v>5598.6500000000005</v>
      </c>
      <c r="S3388" s="37">
        <v>5598.6500000000005</v>
      </c>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v>3940.02</v>
      </c>
      <c r="D3390" s="37">
        <v>3940.02</v>
      </c>
      <c r="E3390" s="37">
        <v>3940.02</v>
      </c>
      <c r="F3390" s="37">
        <v>3940.02</v>
      </c>
      <c r="G3390" s="37">
        <v>3940.02</v>
      </c>
      <c r="H3390" s="37">
        <v>3940.02</v>
      </c>
      <c r="I3390" s="37">
        <v>3940.02</v>
      </c>
      <c r="J3390" s="37">
        <v>3940.02</v>
      </c>
      <c r="K3390" s="37">
        <v>3940.02</v>
      </c>
      <c r="L3390" s="37">
        <v>3940.02</v>
      </c>
      <c r="M3390" s="37">
        <v>3940.02</v>
      </c>
      <c r="N3390" s="37">
        <v>3940.02</v>
      </c>
      <c r="O3390" s="37">
        <v>3940.02</v>
      </c>
      <c r="P3390" s="37">
        <v>3940.02</v>
      </c>
      <c r="Q3390" s="37">
        <v>3940.02</v>
      </c>
      <c r="R3390" s="37">
        <v>3940.02</v>
      </c>
      <c r="S3390" s="37">
        <v>3940.02</v>
      </c>
    </row>
    <row r="3391" spans="2:19">
      <c r="B3391" s="6">
        <v>1959</v>
      </c>
      <c r="C3391" s="37">
        <v>5181.4299999999994</v>
      </c>
      <c r="D3391" s="37">
        <v>5181.4299999999994</v>
      </c>
      <c r="E3391" s="37">
        <v>5181.4299999999994</v>
      </c>
      <c r="F3391" s="37">
        <v>5181.4299999999994</v>
      </c>
      <c r="G3391" s="37">
        <v>5181.4299999999994</v>
      </c>
      <c r="H3391" s="37">
        <v>5181.4299999999994</v>
      </c>
      <c r="I3391" s="37">
        <v>5181.4299999999994</v>
      </c>
      <c r="J3391" s="37">
        <v>5181.4299999999994</v>
      </c>
      <c r="K3391" s="37">
        <v>5181.4299999999994</v>
      </c>
      <c r="L3391" s="37">
        <v>5181.4299999999994</v>
      </c>
      <c r="M3391" s="37">
        <v>5181.4299999999994</v>
      </c>
      <c r="N3391" s="37">
        <v>5181.4299999999994</v>
      </c>
      <c r="O3391" s="37">
        <v>5181.4299999999994</v>
      </c>
      <c r="P3391" s="37">
        <v>5181.4299999999994</v>
      </c>
      <c r="Q3391" s="37">
        <v>5181.4299999999994</v>
      </c>
      <c r="R3391" s="37">
        <v>5181.4299999999994</v>
      </c>
      <c r="S3391" s="37">
        <v>5181.4299999999994</v>
      </c>
    </row>
    <row r="3392" spans="2:19">
      <c r="B3392" s="6">
        <v>1958</v>
      </c>
      <c r="C3392" s="37">
        <v>5003.5</v>
      </c>
      <c r="D3392" s="37">
        <v>5003.5</v>
      </c>
      <c r="E3392" s="37">
        <v>5003.5</v>
      </c>
      <c r="F3392" s="37">
        <v>5003.5</v>
      </c>
      <c r="G3392" s="37">
        <v>5003.5</v>
      </c>
      <c r="H3392" s="37">
        <v>5003.5</v>
      </c>
      <c r="I3392" s="37">
        <v>5003.5</v>
      </c>
      <c r="J3392" s="37">
        <v>5003.5</v>
      </c>
      <c r="K3392" s="37">
        <v>5003.5</v>
      </c>
      <c r="L3392" s="37">
        <v>5003.5</v>
      </c>
      <c r="M3392" s="37">
        <v>5003.5</v>
      </c>
      <c r="N3392" s="37">
        <v>5003.5</v>
      </c>
      <c r="O3392" s="37">
        <v>5003.5</v>
      </c>
      <c r="P3392" s="37">
        <v>5003.5</v>
      </c>
      <c r="Q3392" s="37">
        <v>5003.5</v>
      </c>
      <c r="R3392" s="37">
        <v>5003.5</v>
      </c>
      <c r="S3392" s="37">
        <v>5003.5</v>
      </c>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v>6032.73</v>
      </c>
      <c r="D3394" s="37">
        <v>6032.73</v>
      </c>
      <c r="E3394" s="37">
        <v>6032.73</v>
      </c>
      <c r="F3394" s="37">
        <v>6032.73</v>
      </c>
      <c r="G3394" s="37">
        <v>6032.73</v>
      </c>
      <c r="H3394" s="37">
        <v>6032.73</v>
      </c>
      <c r="I3394" s="37">
        <v>6032.73</v>
      </c>
      <c r="J3394" s="37">
        <v>6032.73</v>
      </c>
      <c r="K3394" s="37">
        <v>6032.73</v>
      </c>
      <c r="L3394" s="37">
        <v>6032.73</v>
      </c>
      <c r="M3394" s="37">
        <v>6032.73</v>
      </c>
      <c r="N3394" s="37">
        <v>6032.73</v>
      </c>
      <c r="O3394" s="37">
        <v>6032.73</v>
      </c>
      <c r="P3394" s="37">
        <v>6032.73</v>
      </c>
      <c r="Q3394" s="37">
        <v>6032.73</v>
      </c>
      <c r="R3394" s="37">
        <v>6032.73</v>
      </c>
      <c r="S3394" s="37">
        <v>6032.73</v>
      </c>
    </row>
    <row r="3395" spans="2:19">
      <c r="B3395" s="6">
        <v>1955</v>
      </c>
      <c r="C3395" s="37">
        <v>4568.3900000000003</v>
      </c>
      <c r="D3395" s="37">
        <v>4568.3900000000003</v>
      </c>
      <c r="E3395" s="37">
        <v>4568.3900000000003</v>
      </c>
      <c r="F3395" s="37">
        <v>4568.3900000000003</v>
      </c>
      <c r="G3395" s="37">
        <v>4568.3900000000003</v>
      </c>
      <c r="H3395" s="37">
        <v>4568.3900000000003</v>
      </c>
      <c r="I3395" s="37">
        <v>4568.3900000000003</v>
      </c>
      <c r="J3395" s="37">
        <v>4568.3900000000003</v>
      </c>
      <c r="K3395" s="37">
        <v>4568.3900000000003</v>
      </c>
      <c r="L3395" s="37">
        <v>4568.3900000000003</v>
      </c>
      <c r="M3395" s="37">
        <v>4568.3900000000003</v>
      </c>
      <c r="N3395" s="37">
        <v>4568.3900000000003</v>
      </c>
      <c r="O3395" s="37">
        <v>4568.3900000000003</v>
      </c>
      <c r="P3395" s="37">
        <v>4568.3900000000003</v>
      </c>
      <c r="Q3395" s="37">
        <v>4568.3900000000003</v>
      </c>
      <c r="R3395" s="37">
        <v>4568.3900000000003</v>
      </c>
      <c r="S3395" s="37">
        <v>4568.3900000000003</v>
      </c>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1638029.7599999998</v>
      </c>
      <c r="D3421" s="11">
        <f>SUM(D3343:D3420)</f>
        <v>1645207.8299999998</v>
      </c>
      <c r="E3421" s="11">
        <f>SUM(E3342:E3420)</f>
        <v>1645679.3099999998</v>
      </c>
      <c r="F3421" s="11">
        <f>SUM(F3341:F3420)</f>
        <v>1651274.0099999998</v>
      </c>
      <c r="G3421" s="11">
        <f>SUM(G3340:G3420)</f>
        <v>1658155.2399999998</v>
      </c>
      <c r="H3421" s="11">
        <f>SUM(H3334:H3420)</f>
        <v>1673036.7499999998</v>
      </c>
      <c r="I3421" s="11">
        <f>SUM(I3334:I3420)</f>
        <v>1677001.8899999997</v>
      </c>
      <c r="J3421" s="11">
        <f t="shared" ref="J3421" si="69">SUM(J3334:J3420)</f>
        <v>1677001.8899999997</v>
      </c>
      <c r="K3421" s="11">
        <f>SUM(K3334:K3420)</f>
        <v>1677001.8899999997</v>
      </c>
      <c r="L3421" s="11">
        <f t="shared" ref="L3421" si="70">SUM(L3334:L3420)</f>
        <v>1677001.8899999997</v>
      </c>
      <c r="M3421" s="11">
        <f>SUM(M3334:M3420)</f>
        <v>1733352.7399999995</v>
      </c>
      <c r="N3421" s="11">
        <f>SUM(N3329:N3420)</f>
        <v>1735542.9799999995</v>
      </c>
      <c r="O3421" s="11">
        <f>SUM(O3329:O3420)</f>
        <v>1756210.2499999998</v>
      </c>
      <c r="P3421" s="11">
        <f>SUM(P3329:P3420)</f>
        <v>1765224.9699999997</v>
      </c>
      <c r="Q3421" s="11">
        <f>SUM(Q3329:Q3420)</f>
        <v>1766414.2299999997</v>
      </c>
      <c r="R3421" s="11">
        <f>SUM(R3328:R3420)</f>
        <v>1784392.25</v>
      </c>
      <c r="S3421" s="11">
        <f>SUM(S3328:S3420)</f>
        <v>1784392.25</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1">SUM(J3429:J3515)</f>
        <v>0</v>
      </c>
      <c r="K3516" s="11">
        <f>SUM(K3429:K3515)</f>
        <v>0</v>
      </c>
      <c r="L3516" s="11">
        <f t="shared" ref="L3516" si="72">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3">SUM(J3524:J3610)</f>
        <v>0</v>
      </c>
      <c r="K3611" s="11">
        <f>SUM(K3524:K3610)</f>
        <v>0</v>
      </c>
      <c r="L3611" s="11">
        <f t="shared" ref="L3611" si="74">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5">SUM(J3619:J3705)</f>
        <v>0</v>
      </c>
      <c r="K3706" s="11">
        <f>SUM(K3619:K3705)</f>
        <v>0</v>
      </c>
      <c r="L3706" s="11">
        <f t="shared" ref="L3706" si="76">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74" activePane="bottomLeft" state="frozen"/>
      <selection activeCell="A3293" sqref="A3293"/>
      <selection pane="bottomLeft" activeCell="G3418" sqref="G341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2024-08-09T05:54:44Z</dcterms:modified>
</cp:coreProperties>
</file>